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mcbe.sharepoint.com/sites/00000450/05_Solvabilit  Pilier Quantitatif/12 - QRT Annuel/2026/05 - Templates Invoke/05 - version 04/05 - Tous les fichiers/"/>
    </mc:Choice>
  </mc:AlternateContent>
  <xr:revisionPtr revIDLastSave="14" documentId="13_ncr:1_{797189A3-29FF-4C39-9B86-35B5D7F0EA4C}" xr6:coauthVersionLast="47" xr6:coauthVersionMax="47" xr10:uidLastSave="{3A933D37-95D8-40D9-82C1-E19CB22DEECF}"/>
  <bookViews>
    <workbookView xWindow="-108" yWindow="-108" windowWidth="23256" windowHeight="13896" xr2:uid="{00000000-000D-0000-FFFF-FFFF00000000}"/>
  </bookViews>
  <sheets>
    <sheet name="S170101" sheetId="1" r:id="rId1"/>
    <sheet name="Context" sheetId="2" r:id="rId2"/>
    <sheet name="S17010201D" sheetId="3" state="hidden" r:id="rId3"/>
    <sheet name="@lists" sheetId="4" state="hidden" r:id="rId4"/>
  </sheets>
  <externalReferences>
    <externalReference r:id="rId5"/>
  </externalReferences>
  <definedNames>
    <definedName name="_S170101_R0010_C0020">'S170101'!$E$17</definedName>
    <definedName name="_S170101_R0010_C0030">'S170101'!$F$17</definedName>
    <definedName name="_S170101_R0010_C0040">'S170101'!$G$17</definedName>
    <definedName name="_S170101_R0010_C0050">'S170101'!$H$17</definedName>
    <definedName name="_S170101_R0010_C0060">'S170101'!$I$17</definedName>
    <definedName name="_S170101_R0010_C0070">'S170101'!$J$17</definedName>
    <definedName name="_S170101_R0010_C0080">'S170101'!$K$17</definedName>
    <definedName name="_S170101_R0010_C0090">'S170101'!$L$17</definedName>
    <definedName name="_S170101_R0010_C0100">'S170101'!$M$17</definedName>
    <definedName name="_S170101_R0010_C0110">'S170101'!$N$17</definedName>
    <definedName name="_S170101_R0010_C0120">'S170101'!$O$17</definedName>
    <definedName name="_S170101_R0010_C0130">'S170101'!$P$17</definedName>
    <definedName name="_S170101_R0010_C0140">'S170101'!$Q$17</definedName>
    <definedName name="_S170101_R0010_C0150">'S170101'!$R$17</definedName>
    <definedName name="_S170101_R0010_C0160">'S170101'!$S$17</definedName>
    <definedName name="_S170101_R0010_C0170">'S170101'!$T$17</definedName>
    <definedName name="_S170101_R0010_C0180">'S170101'!$U$17</definedName>
    <definedName name="_S170101_R0020_C0020">'S170101'!$E$18</definedName>
    <definedName name="_S170101_R0020_C0030">'S170101'!$F$18</definedName>
    <definedName name="_S170101_R0020_C0040">'S170101'!$G$18</definedName>
    <definedName name="_S170101_R0020_C0050">'S170101'!$H$18</definedName>
    <definedName name="_S170101_R0020_C0060">'S170101'!$I$18</definedName>
    <definedName name="_S170101_R0020_C0070">'S170101'!$J$18</definedName>
    <definedName name="_S170101_R0020_C0080">'S170101'!$K$18</definedName>
    <definedName name="_S170101_R0020_C0090">'S170101'!$L$18</definedName>
    <definedName name="_S170101_R0020_C0100">'S170101'!$M$18</definedName>
    <definedName name="_S170101_R0020_C0110">'S170101'!$N$18</definedName>
    <definedName name="_S170101_R0020_C0120">'S170101'!$O$18</definedName>
    <definedName name="_S170101_R0020_C0130">'S170101'!$P$18</definedName>
    <definedName name="_S170101_R0020_C0140">'S170101'!$Q$18</definedName>
    <definedName name="_S170101_R0020_C0150">'S170101'!$R$18</definedName>
    <definedName name="_S170101_R0020_C0160">'S170101'!$S$18</definedName>
    <definedName name="_S170101_R0020_C0170">'S170101'!$T$18</definedName>
    <definedName name="_S170101_R0020_C0180">'S170101'!$U$18</definedName>
    <definedName name="_S170101_R0030_C0020">'S170101'!$E$19</definedName>
    <definedName name="_S170101_R0030_C0030">'S170101'!$F$19</definedName>
    <definedName name="_S170101_R0030_C0040">'S170101'!$G$19</definedName>
    <definedName name="_S170101_R0030_C0050">'S170101'!$H$19</definedName>
    <definedName name="_S170101_R0030_C0060">'S170101'!$I$19</definedName>
    <definedName name="_S170101_R0030_C0070">'S170101'!$J$19</definedName>
    <definedName name="_S170101_R0030_C0080">'S170101'!$K$19</definedName>
    <definedName name="_S170101_R0030_C0090">'S170101'!$L$19</definedName>
    <definedName name="_S170101_R0030_C0100">'S170101'!$M$19</definedName>
    <definedName name="_S170101_R0030_C0110">'S170101'!$N$19</definedName>
    <definedName name="_S170101_R0030_C0120">'S170101'!$O$19</definedName>
    <definedName name="_S170101_R0030_C0130">'S170101'!$P$19</definedName>
    <definedName name="_S170101_R0030_C0140">'S170101'!$Q$19</definedName>
    <definedName name="_S170101_R0030_C0150">'S170101'!$R$19</definedName>
    <definedName name="_S170101_R0030_C0160">'S170101'!$S$19</definedName>
    <definedName name="_S170101_R0030_C0170">'S170101'!$T$19</definedName>
    <definedName name="_S170101_R0030_C0180">'S170101'!$U$19</definedName>
    <definedName name="_S170101_R0040_C0020">'S170101'!$E$20</definedName>
    <definedName name="_S170101_R0040_C0030">'S170101'!$F$20</definedName>
    <definedName name="_S170101_R0040_C0040">'S170101'!$G$20</definedName>
    <definedName name="_S170101_R0040_C0050">'S170101'!$H$20</definedName>
    <definedName name="_S170101_R0040_C0060">'S170101'!$I$20</definedName>
    <definedName name="_S170101_R0040_C0070">'S170101'!$J$20</definedName>
    <definedName name="_S170101_R0040_C0080">'S170101'!$K$20</definedName>
    <definedName name="_S170101_R0040_C0090">'S170101'!$L$20</definedName>
    <definedName name="_S170101_R0040_C0100">'S170101'!$M$20</definedName>
    <definedName name="_S170101_R0040_C0110">'S170101'!$N$20</definedName>
    <definedName name="_S170101_R0040_C0120">'S170101'!$O$20</definedName>
    <definedName name="_S170101_R0040_C0130">'S170101'!$P$20</definedName>
    <definedName name="_S170101_R0040_C0140">'S170101'!$Q$20</definedName>
    <definedName name="_S170101_R0040_C0150">'S170101'!$R$20</definedName>
    <definedName name="_S170101_R0040_C0160">'S170101'!$S$20</definedName>
    <definedName name="_S170101_R0040_C0170">'S170101'!$T$20</definedName>
    <definedName name="_S170101_R0040_C0180">'S170101'!$U$20</definedName>
    <definedName name="_S170101_R0050_C0020">'S170101'!$E$21</definedName>
    <definedName name="_S170101_R0050_C0030">'S170101'!$F$21</definedName>
    <definedName name="_S170101_R0050_C0040">'S170101'!$G$21</definedName>
    <definedName name="_S170101_R0050_C0050">'S170101'!$H$21</definedName>
    <definedName name="_S170101_R0050_C0060">'S170101'!$I$21</definedName>
    <definedName name="_S170101_R0050_C0070">'S170101'!$J$21</definedName>
    <definedName name="_S170101_R0050_C0080">'S170101'!$K$21</definedName>
    <definedName name="_S170101_R0050_C0090">'S170101'!$L$21</definedName>
    <definedName name="_S170101_R0050_C0100">'S170101'!$M$21</definedName>
    <definedName name="_S170101_R0050_C0110">'S170101'!$N$21</definedName>
    <definedName name="_S170101_R0050_C0120">'S170101'!$O$21</definedName>
    <definedName name="_S170101_R0050_C0130">'S170101'!$P$21</definedName>
    <definedName name="_S170101_R0050_C0140">'S170101'!$Q$21</definedName>
    <definedName name="_S170101_R0050_C0150">'S170101'!$R$21</definedName>
    <definedName name="_S170101_R0050_C0160">'S170101'!$S$21</definedName>
    <definedName name="_S170101_R0050_C0170">'S170101'!$T$21</definedName>
    <definedName name="_S170101_R0050_C0180">'S170101'!$U$21</definedName>
    <definedName name="_S170101_R0060_C0020">'S170101'!$E$25</definedName>
    <definedName name="_S170101_R0060_C0030">'S170101'!$F$25</definedName>
    <definedName name="_S170101_R0060_C0040">'S170101'!$G$25</definedName>
    <definedName name="_S170101_R0060_C0050">'S170101'!$H$25</definedName>
    <definedName name="_S170101_R0060_C0060">'S170101'!$I$25</definedName>
    <definedName name="_S170101_R0060_C0070">'S170101'!$J$25</definedName>
    <definedName name="_S170101_R0060_C0080">'S170101'!$K$25</definedName>
    <definedName name="_S170101_R0060_C0090">'S170101'!$L$25</definedName>
    <definedName name="_S170101_R0060_C0100">'S170101'!$M$25</definedName>
    <definedName name="_S170101_R0060_C0110">'S170101'!$N$25</definedName>
    <definedName name="_S170101_R0060_C0120">'S170101'!$O$25</definedName>
    <definedName name="_S170101_R0060_C0130">'S170101'!$P$25</definedName>
    <definedName name="_S170101_R0060_C0140">'S170101'!$Q$25</definedName>
    <definedName name="_S170101_R0060_C0150">'S170101'!$R$25</definedName>
    <definedName name="_S170101_R0060_C0160">'S170101'!$S$25</definedName>
    <definedName name="_S170101_R0060_C0170">'S170101'!$T$25</definedName>
    <definedName name="_S170101_R0060_C0180">'S170101'!$U$25</definedName>
    <definedName name="_S170101_R0070_C0020">'S170101'!$E$26</definedName>
    <definedName name="_S170101_R0070_C0030">'S170101'!$F$26</definedName>
    <definedName name="_S170101_R0070_C0040">'S170101'!$G$26</definedName>
    <definedName name="_S170101_R0070_C0050">'S170101'!$H$26</definedName>
    <definedName name="_S170101_R0070_C0060">'S170101'!$I$26</definedName>
    <definedName name="_S170101_R0070_C0070">'S170101'!$J$26</definedName>
    <definedName name="_S170101_R0070_C0080">'S170101'!$K$26</definedName>
    <definedName name="_S170101_R0070_C0090">'S170101'!$L$26</definedName>
    <definedName name="_S170101_R0070_C0100">'S170101'!$M$26</definedName>
    <definedName name="_S170101_R0070_C0110">'S170101'!$N$26</definedName>
    <definedName name="_S170101_R0070_C0120">'S170101'!$O$26</definedName>
    <definedName name="_S170101_R0070_C0130">'S170101'!$P$26</definedName>
    <definedName name="_S170101_R0070_C0140">'S170101'!$Q$26</definedName>
    <definedName name="_S170101_R0070_C0150">'S170101'!$R$26</definedName>
    <definedName name="_S170101_R0070_C0160">'S170101'!$S$26</definedName>
    <definedName name="_S170101_R0070_C0170">'S170101'!$T$26</definedName>
    <definedName name="_S170101_R0070_C0180">'S170101'!$U$26</definedName>
    <definedName name="_S170101_R0080_C0020">'S170101'!$E$27</definedName>
    <definedName name="_S170101_R0080_C0030">'S170101'!$F$27</definedName>
    <definedName name="_S170101_R0080_C0040">'S170101'!$G$27</definedName>
    <definedName name="_S170101_R0080_C0050">'S170101'!$H$27</definedName>
    <definedName name="_S170101_R0080_C0060">'S170101'!$I$27</definedName>
    <definedName name="_S170101_R0080_C0070">'S170101'!$J$27</definedName>
    <definedName name="_S170101_R0080_C0080">'S170101'!$K$27</definedName>
    <definedName name="_S170101_R0080_C0090">'S170101'!$L$27</definedName>
    <definedName name="_S170101_R0080_C0100">'S170101'!$M$27</definedName>
    <definedName name="_S170101_R0080_C0110">'S170101'!$N$27</definedName>
    <definedName name="_S170101_R0080_C0120">'S170101'!$O$27</definedName>
    <definedName name="_S170101_R0080_C0130">'S170101'!$P$27</definedName>
    <definedName name="_S170101_R0080_C0140">'S170101'!$Q$27</definedName>
    <definedName name="_S170101_R0080_C0150">'S170101'!$R$27</definedName>
    <definedName name="_S170101_R0080_C0160">'S170101'!$S$27</definedName>
    <definedName name="_S170101_R0080_C0170">'S170101'!$T$27</definedName>
    <definedName name="_S170101_R0080_C0180">'S170101'!$U$27</definedName>
    <definedName name="_S170101_R0090_C0020">'S170101'!$E$28</definedName>
    <definedName name="_S170101_R0090_C0030">'S170101'!$F$28</definedName>
    <definedName name="_S170101_R0090_C0040">'S170101'!$G$28</definedName>
    <definedName name="_S170101_R0090_C0050">'S170101'!$H$28</definedName>
    <definedName name="_S170101_R0090_C0060">'S170101'!$I$28</definedName>
    <definedName name="_S170101_R0090_C0070">'S170101'!$J$28</definedName>
    <definedName name="_S170101_R0090_C0080">'S170101'!$K$28</definedName>
    <definedName name="_S170101_R0090_C0090">'S170101'!$L$28</definedName>
    <definedName name="_S170101_R0090_C0100">'S170101'!$M$28</definedName>
    <definedName name="_S170101_R0090_C0110">'S170101'!$N$28</definedName>
    <definedName name="_S170101_R0090_C0120">'S170101'!$O$28</definedName>
    <definedName name="_S170101_R0090_C0130">'S170101'!$P$28</definedName>
    <definedName name="_S170101_R0090_C0140">'S170101'!$Q$28</definedName>
    <definedName name="_S170101_R0090_C0150">'S170101'!$R$28</definedName>
    <definedName name="_S170101_R0090_C0160">'S170101'!$S$28</definedName>
    <definedName name="_S170101_R0090_C0170">'S170101'!$T$28</definedName>
    <definedName name="_S170101_R0090_C0180">'S170101'!$U$28</definedName>
    <definedName name="_S170101_R0100_C0020">'S170101'!$E$29</definedName>
    <definedName name="_S170101_R0100_C0030">'S170101'!$F$29</definedName>
    <definedName name="_S170101_R0100_C0040">'S170101'!$G$29</definedName>
    <definedName name="_S170101_R0100_C0050">'S170101'!$H$29</definedName>
    <definedName name="_S170101_R0100_C0060">'S170101'!$I$29</definedName>
    <definedName name="_S170101_R0100_C0070">'S170101'!$J$29</definedName>
    <definedName name="_S170101_R0100_C0080">'S170101'!$K$29</definedName>
    <definedName name="_S170101_R0100_C0090">'S170101'!$L$29</definedName>
    <definedName name="_S170101_R0100_C0100">'S170101'!$M$29</definedName>
    <definedName name="_S170101_R0100_C0110">'S170101'!$N$29</definedName>
    <definedName name="_S170101_R0100_C0120">'S170101'!$O$29</definedName>
    <definedName name="_S170101_R0100_C0130">'S170101'!$P$29</definedName>
    <definedName name="_S170101_R0100_C0140">'S170101'!$Q$29</definedName>
    <definedName name="_S170101_R0100_C0150">'S170101'!$R$29</definedName>
    <definedName name="_S170101_R0100_C0160">'S170101'!$S$29</definedName>
    <definedName name="_S170101_R0100_C0170">'S170101'!$T$29</definedName>
    <definedName name="_S170101_R0100_C0180">'S170101'!$U$29</definedName>
    <definedName name="_S170101_R0110_C0020">'S170101'!$E$30</definedName>
    <definedName name="_S170101_R0110_C0030">'S170101'!$F$30</definedName>
    <definedName name="_S170101_R0110_C0040">'S170101'!$G$30</definedName>
    <definedName name="_S170101_R0110_C0050">'S170101'!$H$30</definedName>
    <definedName name="_S170101_R0110_C0060">'S170101'!$I$30</definedName>
    <definedName name="_S170101_R0110_C0070">'S170101'!$J$30</definedName>
    <definedName name="_S170101_R0110_C0080">'S170101'!$K$30</definedName>
    <definedName name="_S170101_R0110_C0090">'S170101'!$L$30</definedName>
    <definedName name="_S170101_R0110_C0100">'S170101'!$M$30</definedName>
    <definedName name="_S170101_R0110_C0110">'S170101'!$N$30</definedName>
    <definedName name="_S170101_R0110_C0120">'S170101'!$O$30</definedName>
    <definedName name="_S170101_R0110_C0130">'S170101'!$P$30</definedName>
    <definedName name="_S170101_R0110_C0140">'S170101'!$Q$30</definedName>
    <definedName name="_S170101_R0110_C0150">'S170101'!$R$30</definedName>
    <definedName name="_S170101_R0110_C0160">'S170101'!$S$30</definedName>
    <definedName name="_S170101_R0110_C0170">'S170101'!$T$30</definedName>
    <definedName name="_S170101_R0110_C0180">'S170101'!$U$30</definedName>
    <definedName name="_S170101_R0120_C0020">'S170101'!$E$31</definedName>
    <definedName name="_S170101_R0120_C0030">'S170101'!$F$31</definedName>
    <definedName name="_S170101_R0120_C0040">'S170101'!$G$31</definedName>
    <definedName name="_S170101_R0120_C0050">'S170101'!$H$31</definedName>
    <definedName name="_S170101_R0120_C0060">'S170101'!$I$31</definedName>
    <definedName name="_S170101_R0120_C0070">'S170101'!$J$31</definedName>
    <definedName name="_S170101_R0120_C0080">'S170101'!$K$31</definedName>
    <definedName name="_S170101_R0120_C0090">'S170101'!$L$31</definedName>
    <definedName name="_S170101_R0120_C0100">'S170101'!$M$31</definedName>
    <definedName name="_S170101_R0120_C0110">'S170101'!$N$31</definedName>
    <definedName name="_S170101_R0120_C0120">'S170101'!$O$31</definedName>
    <definedName name="_S170101_R0120_C0130">'S170101'!$P$31</definedName>
    <definedName name="_S170101_R0120_C0140">'S170101'!$Q$31</definedName>
    <definedName name="_S170101_R0120_C0150">'S170101'!$R$31</definedName>
    <definedName name="_S170101_R0120_C0160">'S170101'!$S$31</definedName>
    <definedName name="_S170101_R0120_C0170">'S170101'!$T$31</definedName>
    <definedName name="_S170101_R0120_C0180">'S170101'!$U$31</definedName>
    <definedName name="_S170101_R0130_C0020">'S170101'!$E$32</definedName>
    <definedName name="_S170101_R0130_C0030">'S170101'!$F$32</definedName>
    <definedName name="_S170101_R0130_C0040">'S170101'!$G$32</definedName>
    <definedName name="_S170101_R0130_C0050">'S170101'!$H$32</definedName>
    <definedName name="_S170101_R0130_C0060">'S170101'!$I$32</definedName>
    <definedName name="_S170101_R0130_C0070">'S170101'!$J$32</definedName>
    <definedName name="_S170101_R0130_C0080">'S170101'!$K$32</definedName>
    <definedName name="_S170101_R0130_C0090">'S170101'!$L$32</definedName>
    <definedName name="_S170101_R0130_C0100">'S170101'!$M$32</definedName>
    <definedName name="_S170101_R0130_C0110">'S170101'!$N$32</definedName>
    <definedName name="_S170101_R0130_C0120">'S170101'!$O$32</definedName>
    <definedName name="_S170101_R0130_C0130">'S170101'!$P$32</definedName>
    <definedName name="_S170101_R0130_C0140">'S170101'!$Q$32</definedName>
    <definedName name="_S170101_R0130_C0150">'S170101'!$R$32</definedName>
    <definedName name="_S170101_R0130_C0160">'S170101'!$S$32</definedName>
    <definedName name="_S170101_R0130_C0170">'S170101'!$T$32</definedName>
    <definedName name="_S170101_R0130_C0180">'S170101'!$U$32</definedName>
    <definedName name="_S170101_R0140_C0020">'S170101'!$E$33</definedName>
    <definedName name="_S170101_R0140_C0030">'S170101'!$F$33</definedName>
    <definedName name="_S170101_R0140_C0040">'S170101'!$G$33</definedName>
    <definedName name="_S170101_R0140_C0050">'S170101'!$H$33</definedName>
    <definedName name="_S170101_R0140_C0060">'S170101'!$I$33</definedName>
    <definedName name="_S170101_R0140_C0070">'S170101'!$J$33</definedName>
    <definedName name="_S170101_R0140_C0080">'S170101'!$K$33</definedName>
    <definedName name="_S170101_R0140_C0090">'S170101'!$L$33</definedName>
    <definedName name="_S170101_R0140_C0100">'S170101'!$M$33</definedName>
    <definedName name="_S170101_R0140_C0110">'S170101'!$N$33</definedName>
    <definedName name="_S170101_R0140_C0120">'S170101'!$O$33</definedName>
    <definedName name="_S170101_R0140_C0130">'S170101'!$P$33</definedName>
    <definedName name="_S170101_R0140_C0140">'S170101'!$Q$33</definedName>
    <definedName name="_S170101_R0140_C0150">'S170101'!$R$33</definedName>
    <definedName name="_S170101_R0140_C0160">'S170101'!$S$33</definedName>
    <definedName name="_S170101_R0140_C0170">'S170101'!$T$33</definedName>
    <definedName name="_S170101_R0140_C0180">'S170101'!$U$33</definedName>
    <definedName name="_S170101_R0150_C0020">'S170101'!$E$34</definedName>
    <definedName name="_S170101_R0150_C0030">'S170101'!$F$34</definedName>
    <definedName name="_S170101_R0150_C0040">'S170101'!$G$34</definedName>
    <definedName name="_S170101_R0150_C0050">'S170101'!$H$34</definedName>
    <definedName name="_S170101_R0150_C0060">'S170101'!$I$34</definedName>
    <definedName name="_S170101_R0150_C0070">'S170101'!$J$34</definedName>
    <definedName name="_S170101_R0150_C0080">'S170101'!$K$34</definedName>
    <definedName name="_S170101_R0150_C0090">'S170101'!$L$34</definedName>
    <definedName name="_S170101_R0150_C0100">'S170101'!$M$34</definedName>
    <definedName name="_S170101_R0150_C0110">'S170101'!$N$34</definedName>
    <definedName name="_S170101_R0150_C0120">'S170101'!$O$34</definedName>
    <definedName name="_S170101_R0150_C0130">'S170101'!$P$34</definedName>
    <definedName name="_S170101_R0150_C0140">'S170101'!$Q$34</definedName>
    <definedName name="_S170101_R0150_C0150">'S170101'!$R$34</definedName>
    <definedName name="_S170101_R0150_C0160">'S170101'!$S$34</definedName>
    <definedName name="_S170101_R0150_C0170">'S170101'!$T$34</definedName>
    <definedName name="_S170101_R0150_C0180">'S170101'!$U$34</definedName>
    <definedName name="_S170101_R0160_C0020">'S170101'!$E$36</definedName>
    <definedName name="_S170101_R0160_C0030">'S170101'!$F$36</definedName>
    <definedName name="_S170101_R0160_C0040">'S170101'!$G$36</definedName>
    <definedName name="_S170101_R0160_C0050">'S170101'!$H$36</definedName>
    <definedName name="_S170101_R0160_C0060">'S170101'!$I$36</definedName>
    <definedName name="_S170101_R0160_C0070">'S170101'!$J$36</definedName>
    <definedName name="_S170101_R0160_C0080">'S170101'!$K$36</definedName>
    <definedName name="_S170101_R0160_C0090">'S170101'!$L$36</definedName>
    <definedName name="_S170101_R0160_C0100">'S170101'!$M$36</definedName>
    <definedName name="_S170101_R0160_C0110">'S170101'!$N$36</definedName>
    <definedName name="_S170101_R0160_C0120">'S170101'!$O$36</definedName>
    <definedName name="_S170101_R0160_C0130">'S170101'!$P$36</definedName>
    <definedName name="_S170101_R0160_C0140">'S170101'!$Q$36</definedName>
    <definedName name="_S170101_R0160_C0150">'S170101'!$R$36</definedName>
    <definedName name="_S170101_R0160_C0160">'S170101'!$S$36</definedName>
    <definedName name="_S170101_R0160_C0170">'S170101'!$T$36</definedName>
    <definedName name="_S170101_R0160_C0180">'S170101'!$U$36</definedName>
    <definedName name="_S170101_R0170_C0020">'S170101'!$E$37</definedName>
    <definedName name="_S170101_R0170_C0030">'S170101'!$F$37</definedName>
    <definedName name="_S170101_R0170_C0040">'S170101'!$G$37</definedName>
    <definedName name="_S170101_R0170_C0050">'S170101'!$H$37</definedName>
    <definedName name="_S170101_R0170_C0060">'S170101'!$I$37</definedName>
    <definedName name="_S170101_R0170_C0070">'S170101'!$J$37</definedName>
    <definedName name="_S170101_R0170_C0080">'S170101'!$K$37</definedName>
    <definedName name="_S170101_R0170_C0090">'S170101'!$L$37</definedName>
    <definedName name="_S170101_R0170_C0100">'S170101'!$M$37</definedName>
    <definedName name="_S170101_R0170_C0110">'S170101'!$N$37</definedName>
    <definedName name="_S170101_R0170_C0120">'S170101'!$O$37</definedName>
    <definedName name="_S170101_R0170_C0130">'S170101'!$P$37</definedName>
    <definedName name="_S170101_R0170_C0140">'S170101'!$Q$37</definedName>
    <definedName name="_S170101_R0170_C0150">'S170101'!$R$37</definedName>
    <definedName name="_S170101_R0170_C0160">'S170101'!$S$37</definedName>
    <definedName name="_S170101_R0170_C0170">'S170101'!$T$37</definedName>
    <definedName name="_S170101_R0170_C0180">'S170101'!$U$37</definedName>
    <definedName name="_S170101_R0180_C0020">'S170101'!$E$38</definedName>
    <definedName name="_S170101_R0180_C0030">'S170101'!$F$38</definedName>
    <definedName name="_S170101_R0180_C0040">'S170101'!$G$38</definedName>
    <definedName name="_S170101_R0180_C0050">'S170101'!$H$38</definedName>
    <definedName name="_S170101_R0180_C0060">'S170101'!$I$38</definedName>
    <definedName name="_S170101_R0180_C0070">'S170101'!$J$38</definedName>
    <definedName name="_S170101_R0180_C0080">'S170101'!$K$38</definedName>
    <definedName name="_S170101_R0180_C0090">'S170101'!$L$38</definedName>
    <definedName name="_S170101_R0180_C0100">'S170101'!$M$38</definedName>
    <definedName name="_S170101_R0180_C0110">'S170101'!$N$38</definedName>
    <definedName name="_S170101_R0180_C0120">'S170101'!$O$38</definedName>
    <definedName name="_S170101_R0180_C0130">'S170101'!$P$38</definedName>
    <definedName name="_S170101_R0180_C0140">'S170101'!$Q$38</definedName>
    <definedName name="_S170101_R0180_C0150">'S170101'!$R$38</definedName>
    <definedName name="_S170101_R0180_C0160">'S170101'!$S$38</definedName>
    <definedName name="_S170101_R0180_C0170">'S170101'!$T$38</definedName>
    <definedName name="_S170101_R0180_C0180">'S170101'!$U$38</definedName>
    <definedName name="_S170101_R0190_C0020">'S170101'!$E$39</definedName>
    <definedName name="_S170101_R0190_C0030">'S170101'!$F$39</definedName>
    <definedName name="_S170101_R0190_C0040">'S170101'!$G$39</definedName>
    <definedName name="_S170101_R0190_C0050">'S170101'!$H$39</definedName>
    <definedName name="_S170101_R0190_C0060">'S170101'!$I$39</definedName>
    <definedName name="_S170101_R0190_C0070">'S170101'!$J$39</definedName>
    <definedName name="_S170101_R0190_C0080">'S170101'!$K$39</definedName>
    <definedName name="_S170101_R0190_C0090">'S170101'!$L$39</definedName>
    <definedName name="_S170101_R0190_C0100">'S170101'!$M$39</definedName>
    <definedName name="_S170101_R0190_C0110">'S170101'!$N$39</definedName>
    <definedName name="_S170101_R0190_C0120">'S170101'!$O$39</definedName>
    <definedName name="_S170101_R0190_C0130">'S170101'!$P$39</definedName>
    <definedName name="_S170101_R0190_C0140">'S170101'!$Q$39</definedName>
    <definedName name="_S170101_R0190_C0150">'S170101'!$R$39</definedName>
    <definedName name="_S170101_R0190_C0160">'S170101'!$S$39</definedName>
    <definedName name="_S170101_R0190_C0170">'S170101'!$T$39</definedName>
    <definedName name="_S170101_R0190_C0180">'S170101'!$U$39</definedName>
    <definedName name="_S170101_R0200_C0020">'S170101'!$E$40</definedName>
    <definedName name="_S170101_R0200_C0030">'S170101'!$F$40</definedName>
    <definedName name="_S170101_R0200_C0040">'S170101'!$G$40</definedName>
    <definedName name="_S170101_R0200_C0050">'S170101'!$H$40</definedName>
    <definedName name="_S170101_R0200_C0060">'S170101'!$I$40</definedName>
    <definedName name="_S170101_R0200_C0070">'S170101'!$J$40</definedName>
    <definedName name="_S170101_R0200_C0080">'S170101'!$K$40</definedName>
    <definedName name="_S170101_R0200_C0090">'S170101'!$L$40</definedName>
    <definedName name="_S170101_R0200_C0100">'S170101'!$M$40</definedName>
    <definedName name="_S170101_R0200_C0110">'S170101'!$N$40</definedName>
    <definedName name="_S170101_R0200_C0120">'S170101'!$O$40</definedName>
    <definedName name="_S170101_R0200_C0130">'S170101'!$P$40</definedName>
    <definedName name="_S170101_R0200_C0140">'S170101'!$Q$40</definedName>
    <definedName name="_S170101_R0200_C0150">'S170101'!$R$40</definedName>
    <definedName name="_S170101_R0200_C0160">'S170101'!$S$40</definedName>
    <definedName name="_S170101_R0200_C0170">'S170101'!$T$40</definedName>
    <definedName name="_S170101_R0200_C0180">'S170101'!$U$40</definedName>
    <definedName name="_S170101_R0210_C0020">'S170101'!$E$41</definedName>
    <definedName name="_S170101_R0210_C0030">'S170101'!$F$41</definedName>
    <definedName name="_S170101_R0210_C0040">'S170101'!$G$41</definedName>
    <definedName name="_S170101_R0210_C0050">'S170101'!$H$41</definedName>
    <definedName name="_S170101_R0210_C0060">'S170101'!$I$41</definedName>
    <definedName name="_S170101_R0210_C0070">'S170101'!$J$41</definedName>
    <definedName name="_S170101_R0210_C0080">'S170101'!$K$41</definedName>
    <definedName name="_S170101_R0210_C0090">'S170101'!$L$41</definedName>
    <definedName name="_S170101_R0210_C0100">'S170101'!$M$41</definedName>
    <definedName name="_S170101_R0210_C0110">'S170101'!$N$41</definedName>
    <definedName name="_S170101_R0210_C0120">'S170101'!$O$41</definedName>
    <definedName name="_S170101_R0210_C0130">'S170101'!$P$41</definedName>
    <definedName name="_S170101_R0210_C0140">'S170101'!$Q$41</definedName>
    <definedName name="_S170101_R0210_C0150">'S170101'!$R$41</definedName>
    <definedName name="_S170101_R0210_C0160">'S170101'!$S$41</definedName>
    <definedName name="_S170101_R0210_C0170">'S170101'!$T$41</definedName>
    <definedName name="_S170101_R0210_C0180">'S170101'!$U$41</definedName>
    <definedName name="_S170101_R0220_C0020">'S170101'!$E$42</definedName>
    <definedName name="_S170101_R0220_C0030">'S170101'!$F$42</definedName>
    <definedName name="_S170101_R0220_C0040">'S170101'!$G$42</definedName>
    <definedName name="_S170101_R0220_C0050">'S170101'!$H$42</definedName>
    <definedName name="_S170101_R0220_C0060">'S170101'!$I$42</definedName>
    <definedName name="_S170101_R0220_C0070">'S170101'!$J$42</definedName>
    <definedName name="_S170101_R0220_C0080">'S170101'!$K$42</definedName>
    <definedName name="_S170101_R0220_C0090">'S170101'!$L$42</definedName>
    <definedName name="_S170101_R0220_C0100">'S170101'!$M$42</definedName>
    <definedName name="_S170101_R0220_C0110">'S170101'!$N$42</definedName>
    <definedName name="_S170101_R0220_C0120">'S170101'!$O$42</definedName>
    <definedName name="_S170101_R0220_C0130">'S170101'!$P$42</definedName>
    <definedName name="_S170101_R0220_C0140">'S170101'!$Q$42</definedName>
    <definedName name="_S170101_R0220_C0150">'S170101'!$R$42</definedName>
    <definedName name="_S170101_R0220_C0160">'S170101'!$S$42</definedName>
    <definedName name="_S170101_R0220_C0170">'S170101'!$T$42</definedName>
    <definedName name="_S170101_R0220_C0180">'S170101'!$U$42</definedName>
    <definedName name="_S170101_R0230_C0020">'S170101'!$E$43</definedName>
    <definedName name="_S170101_R0230_C0030">'S170101'!$F$43</definedName>
    <definedName name="_S170101_R0230_C0040">'S170101'!$G$43</definedName>
    <definedName name="_S170101_R0230_C0050">'S170101'!$H$43</definedName>
    <definedName name="_S170101_R0230_C0060">'S170101'!$I$43</definedName>
    <definedName name="_S170101_R0230_C0070">'S170101'!$J$43</definedName>
    <definedName name="_S170101_R0230_C0080">'S170101'!$K$43</definedName>
    <definedName name="_S170101_R0230_C0090">'S170101'!$L$43</definedName>
    <definedName name="_S170101_R0230_C0100">'S170101'!$M$43</definedName>
    <definedName name="_S170101_R0230_C0110">'S170101'!$N$43</definedName>
    <definedName name="_S170101_R0230_C0120">'S170101'!$O$43</definedName>
    <definedName name="_S170101_R0230_C0130">'S170101'!$P$43</definedName>
    <definedName name="_S170101_R0230_C0140">'S170101'!$Q$43</definedName>
    <definedName name="_S170101_R0230_C0150">'S170101'!$R$43</definedName>
    <definedName name="_S170101_R0230_C0160">'S170101'!$S$43</definedName>
    <definedName name="_S170101_R0230_C0170">'S170101'!$T$43</definedName>
    <definedName name="_S170101_R0230_C0180">'S170101'!$U$43</definedName>
    <definedName name="_S170101_R0240_C0020">'S170101'!$E$44</definedName>
    <definedName name="_S170101_R0240_C0030">'S170101'!$F$44</definedName>
    <definedName name="_S170101_R0240_C0040">'S170101'!$G$44</definedName>
    <definedName name="_S170101_R0240_C0050">'S170101'!$H$44</definedName>
    <definedName name="_S170101_R0240_C0060">'S170101'!$I$44</definedName>
    <definedName name="_S170101_R0240_C0070">'S170101'!$J$44</definedName>
    <definedName name="_S170101_R0240_C0080">'S170101'!$K$44</definedName>
    <definedName name="_S170101_R0240_C0090">'S170101'!$L$44</definedName>
    <definedName name="_S170101_R0240_C0100">'S170101'!$M$44</definedName>
    <definedName name="_S170101_R0240_C0110">'S170101'!$N$44</definedName>
    <definedName name="_S170101_R0240_C0120">'S170101'!$O$44</definedName>
    <definedName name="_S170101_R0240_C0130">'S170101'!$P$44</definedName>
    <definedName name="_S170101_R0240_C0140">'S170101'!$Q$44</definedName>
    <definedName name="_S170101_R0240_C0150">'S170101'!$R$44</definedName>
    <definedName name="_S170101_R0240_C0160">'S170101'!$S$44</definedName>
    <definedName name="_S170101_R0240_C0170">'S170101'!$T$44</definedName>
    <definedName name="_S170101_R0240_C0180">'S170101'!$U$44</definedName>
    <definedName name="_S170101_R0250_C0020">'S170101'!$E$45</definedName>
    <definedName name="_S170101_R0250_C0030">'S170101'!$F$45</definedName>
    <definedName name="_S170101_R0250_C0040">'S170101'!$G$45</definedName>
    <definedName name="_S170101_R0250_C0050">'S170101'!$H$45</definedName>
    <definedName name="_S170101_R0250_C0060">'S170101'!$I$45</definedName>
    <definedName name="_S170101_R0250_C0070">'S170101'!$J$45</definedName>
    <definedName name="_S170101_R0250_C0080">'S170101'!$K$45</definedName>
    <definedName name="_S170101_R0250_C0090">'S170101'!$L$45</definedName>
    <definedName name="_S170101_R0250_C0100">'S170101'!$M$45</definedName>
    <definedName name="_S170101_R0250_C0110">'S170101'!$N$45</definedName>
    <definedName name="_S170101_R0250_C0120">'S170101'!$O$45</definedName>
    <definedName name="_S170101_R0250_C0130">'S170101'!$P$45</definedName>
    <definedName name="_S170101_R0250_C0140">'S170101'!$Q$45</definedName>
    <definedName name="_S170101_R0250_C0150">'S170101'!$R$45</definedName>
    <definedName name="_S170101_R0250_C0160">'S170101'!$S$45</definedName>
    <definedName name="_S170101_R0250_C0170">'S170101'!$T$45</definedName>
    <definedName name="_S170101_R0250_C0180">'S170101'!$U$45</definedName>
    <definedName name="_S170101_R0260_C0020">'S170101'!$E$46</definedName>
    <definedName name="_S170101_R0260_C0030">'S170101'!$F$46</definedName>
    <definedName name="_S170101_R0260_C0040">'S170101'!$G$46</definedName>
    <definedName name="_S170101_R0260_C0050">'S170101'!$H$46</definedName>
    <definedName name="_S170101_R0260_C0060">'S170101'!$I$46</definedName>
    <definedName name="_S170101_R0260_C0070">'S170101'!$J$46</definedName>
    <definedName name="_S170101_R0260_C0080">'S170101'!$K$46</definedName>
    <definedName name="_S170101_R0260_C0090">'S170101'!$L$46</definedName>
    <definedName name="_S170101_R0260_C0100">'S170101'!$M$46</definedName>
    <definedName name="_S170101_R0260_C0110">'S170101'!$N$46</definedName>
    <definedName name="_S170101_R0260_C0120">'S170101'!$O$46</definedName>
    <definedName name="_S170101_R0260_C0130">'S170101'!$P$46</definedName>
    <definedName name="_S170101_R0260_C0140">'S170101'!$Q$46</definedName>
    <definedName name="_S170101_R0260_C0150">'S170101'!$R$46</definedName>
    <definedName name="_S170101_R0260_C0160">'S170101'!$S$46</definedName>
    <definedName name="_S170101_R0260_C0170">'S170101'!$T$46</definedName>
    <definedName name="_S170101_R0260_C0180">'S170101'!$U$46</definedName>
    <definedName name="_S170101_R0270_C0020">'S170101'!$E$47</definedName>
    <definedName name="_S170101_R0270_C0030">'S170101'!$F$47</definedName>
    <definedName name="_S170101_R0270_C0040">'S170101'!$G$47</definedName>
    <definedName name="_S170101_R0270_C0050">'S170101'!$H$47</definedName>
    <definedName name="_S170101_R0270_C0060">'S170101'!$I$47</definedName>
    <definedName name="_S170101_R0270_C0070">'S170101'!$J$47</definedName>
    <definedName name="_S170101_R0270_C0080">'S170101'!$K$47</definedName>
    <definedName name="_S170101_R0270_C0090">'S170101'!$L$47</definedName>
    <definedName name="_S170101_R0270_C0100">'S170101'!$M$47</definedName>
    <definedName name="_S170101_R0270_C0110">'S170101'!$N$47</definedName>
    <definedName name="_S170101_R0270_C0120">'S170101'!$O$47</definedName>
    <definedName name="_S170101_R0270_C0130">'S170101'!$P$47</definedName>
    <definedName name="_S170101_R0270_C0140">'S170101'!$Q$47</definedName>
    <definedName name="_S170101_R0270_C0150">'S170101'!$R$47</definedName>
    <definedName name="_S170101_R0270_C0160">'S170101'!$S$47</definedName>
    <definedName name="_S170101_R0270_C0170">'S170101'!$T$47</definedName>
    <definedName name="_S170101_R0270_C0180">'S170101'!$U$47</definedName>
    <definedName name="_S170101_R0280_C0020">'S170101'!$E$48</definedName>
    <definedName name="_S170101_R0280_C0030">'S170101'!$F$48</definedName>
    <definedName name="_S170101_R0280_C0040">'S170101'!$G$48</definedName>
    <definedName name="_S170101_R0280_C0050">'S170101'!$H$48</definedName>
    <definedName name="_S170101_R0280_C0060">'S170101'!$I$48</definedName>
    <definedName name="_S170101_R0280_C0070">'S170101'!$J$48</definedName>
    <definedName name="_S170101_R0280_C0080">'S170101'!$K$48</definedName>
    <definedName name="_S170101_R0280_C0090">'S170101'!$L$48</definedName>
    <definedName name="_S170101_R0280_C0100">'S170101'!$M$48</definedName>
    <definedName name="_S170101_R0280_C0110">'S170101'!$N$48</definedName>
    <definedName name="_S170101_R0280_C0120">'S170101'!$O$48</definedName>
    <definedName name="_S170101_R0280_C0130">'S170101'!$P$48</definedName>
    <definedName name="_S170101_R0280_C0140">'S170101'!$Q$48</definedName>
    <definedName name="_S170101_R0280_C0150">'S170101'!$R$48</definedName>
    <definedName name="_S170101_R0280_C0160">'S170101'!$S$48</definedName>
    <definedName name="_S170101_R0280_C0170">'S170101'!$T$48</definedName>
    <definedName name="_S170101_R0280_C0180">'S170101'!$U$48</definedName>
    <definedName name="_S170101_R0290_C0020">'S170101'!$E$50</definedName>
    <definedName name="_S170101_R0290_C0030">'S170101'!$F$50</definedName>
    <definedName name="_S170101_R0290_C0040">'S170101'!$G$50</definedName>
    <definedName name="_S170101_R0290_C0050">'S170101'!$H$50</definedName>
    <definedName name="_S170101_R0290_C0060">'S170101'!$I$50</definedName>
    <definedName name="_S170101_R0290_C0070">'S170101'!$J$50</definedName>
    <definedName name="_S170101_R0290_C0080">'S170101'!$K$50</definedName>
    <definedName name="_S170101_R0290_C0090">'S170101'!$L$50</definedName>
    <definedName name="_S170101_R0290_C0100">'S170101'!$M$50</definedName>
    <definedName name="_S170101_R0290_C0110">'S170101'!$N$50</definedName>
    <definedName name="_S170101_R0290_C0120">'S170101'!$O$50</definedName>
    <definedName name="_S170101_R0290_C0130">'S170101'!$P$50</definedName>
    <definedName name="_S170101_R0290_C0140">'S170101'!$Q$50</definedName>
    <definedName name="_S170101_R0290_C0150">'S170101'!$R$50</definedName>
    <definedName name="_S170101_R0290_C0160">'S170101'!$S$50</definedName>
    <definedName name="_S170101_R0290_C0170">'S170101'!$T$50</definedName>
    <definedName name="_S170101_R0290_C0180">'S170101'!$U$50</definedName>
    <definedName name="_S170101_R0300_C0020">'S170101'!$E$51</definedName>
    <definedName name="_S170101_R0300_C0030">'S170101'!$F$51</definedName>
    <definedName name="_S170101_R0300_C0040">'S170101'!$G$51</definedName>
    <definedName name="_S170101_R0300_C0050">'S170101'!$H$51</definedName>
    <definedName name="_S170101_R0300_C0060">'S170101'!$I$51</definedName>
    <definedName name="_S170101_R0300_C0070">'S170101'!$J$51</definedName>
    <definedName name="_S170101_R0300_C0080">'S170101'!$K$51</definedName>
    <definedName name="_S170101_R0300_C0090">'S170101'!$L$51</definedName>
    <definedName name="_S170101_R0300_C0100">'S170101'!$M$51</definedName>
    <definedName name="_S170101_R0300_C0110">'S170101'!$N$51</definedName>
    <definedName name="_S170101_R0300_C0120">'S170101'!$O$51</definedName>
    <definedName name="_S170101_R0300_C0130">'S170101'!$P$51</definedName>
    <definedName name="_S170101_R0300_C0140">'S170101'!$Q$51</definedName>
    <definedName name="_S170101_R0300_C0150">'S170101'!$R$51</definedName>
    <definedName name="_S170101_R0300_C0160">'S170101'!$S$51</definedName>
    <definedName name="_S170101_R0300_C0170">'S170101'!$T$51</definedName>
    <definedName name="_S170101_R0300_C0180">'S170101'!$U$51</definedName>
    <definedName name="_S170101_R0310_C0020">'S170101'!$E$52</definedName>
    <definedName name="_S170101_R0310_C0030">'S170101'!$F$52</definedName>
    <definedName name="_S170101_R0310_C0040">'S170101'!$G$52</definedName>
    <definedName name="_S170101_R0310_C0050">'S170101'!$H$52</definedName>
    <definedName name="_S170101_R0310_C0060">'S170101'!$I$52</definedName>
    <definedName name="_S170101_R0310_C0070">'S170101'!$J$52</definedName>
    <definedName name="_S170101_R0310_C0080">'S170101'!$K$52</definedName>
    <definedName name="_S170101_R0310_C0090">'S170101'!$L$52</definedName>
    <definedName name="_S170101_R0310_C0100">'S170101'!$M$52</definedName>
    <definedName name="_S170101_R0310_C0110">'S170101'!$N$52</definedName>
    <definedName name="_S170101_R0310_C0120">'S170101'!$O$52</definedName>
    <definedName name="_S170101_R0310_C0130">'S170101'!$P$52</definedName>
    <definedName name="_S170101_R0310_C0140">'S170101'!$Q$52</definedName>
    <definedName name="_S170101_R0310_C0150">'S170101'!$R$52</definedName>
    <definedName name="_S170101_R0310_C0160">'S170101'!$S$52</definedName>
    <definedName name="_S170101_R0310_C0170">'S170101'!$T$52</definedName>
    <definedName name="_S170101_R0310_C0180">'S170101'!$U$52</definedName>
    <definedName name="_S170101_R0320_C0020">'S170101'!$E$54</definedName>
    <definedName name="_S170101_R0320_C0030">'S170101'!$F$54</definedName>
    <definedName name="_S170101_R0320_C0040">'S170101'!$G$54</definedName>
    <definedName name="_S170101_R0320_C0050">'S170101'!$H$54</definedName>
    <definedName name="_S170101_R0320_C0060">'S170101'!$I$54</definedName>
    <definedName name="_S170101_R0320_C0070">'S170101'!$J$54</definedName>
    <definedName name="_S170101_R0320_C0080">'S170101'!$K$54</definedName>
    <definedName name="_S170101_R0320_C0090">'S170101'!$L$54</definedName>
    <definedName name="_S170101_R0320_C0100">'S170101'!$M$54</definedName>
    <definedName name="_S170101_R0320_C0110">'S170101'!$N$54</definedName>
    <definedName name="_S170101_R0320_C0120">'S170101'!$O$54</definedName>
    <definedName name="_S170101_R0320_C0130">'S170101'!$P$54</definedName>
    <definedName name="_S170101_R0320_C0140">'S170101'!$Q$54</definedName>
    <definedName name="_S170101_R0320_C0150">'S170101'!$R$54</definedName>
    <definedName name="_S170101_R0320_C0160">'S170101'!$S$54</definedName>
    <definedName name="_S170101_R0320_C0170">'S170101'!$T$54</definedName>
    <definedName name="_S170101_R0320_C0180">'S170101'!$U$54</definedName>
    <definedName name="_S170101_R0330_C0020">'S170101'!$E$55</definedName>
    <definedName name="_S170101_R0330_C0030">'S170101'!$F$55</definedName>
    <definedName name="_S170101_R0330_C0040">'S170101'!$G$55</definedName>
    <definedName name="_S170101_R0330_C0050">'S170101'!$H$55</definedName>
    <definedName name="_S170101_R0330_C0060">'S170101'!$I$55</definedName>
    <definedName name="_S170101_R0330_C0070">'S170101'!$J$55</definedName>
    <definedName name="_S170101_R0330_C0080">'S170101'!$K$55</definedName>
    <definedName name="_S170101_R0330_C0090">'S170101'!$L$55</definedName>
    <definedName name="_S170101_R0330_C0100">'S170101'!$M$55</definedName>
    <definedName name="_S170101_R0330_C0110">'S170101'!$N$55</definedName>
    <definedName name="_S170101_R0330_C0120">'S170101'!$O$55</definedName>
    <definedName name="_S170101_R0330_C0130">'S170101'!$P$55</definedName>
    <definedName name="_S170101_R0330_C0140">'S170101'!$Q$55</definedName>
    <definedName name="_S170101_R0330_C0150">'S170101'!$R$55</definedName>
    <definedName name="_S170101_R0330_C0160">'S170101'!$S$55</definedName>
    <definedName name="_S170101_R0330_C0170">'S170101'!$T$55</definedName>
    <definedName name="_S170101_R0330_C0180">'S170101'!$U$55</definedName>
    <definedName name="_S170101_R0340_C0020">'S170101'!$E$56</definedName>
    <definedName name="_S170101_R0340_C0030">'S170101'!$F$56</definedName>
    <definedName name="_S170101_R0340_C0040">'S170101'!$G$56</definedName>
    <definedName name="_S170101_R0340_C0050">'S170101'!$H$56</definedName>
    <definedName name="_S170101_R0340_C0060">'S170101'!$I$56</definedName>
    <definedName name="_S170101_R0340_C0070">'S170101'!$J$56</definedName>
    <definedName name="_S170101_R0340_C0080">'S170101'!$K$56</definedName>
    <definedName name="_S170101_R0340_C0090">'S170101'!$L$56</definedName>
    <definedName name="_S170101_R0340_C0100">'S170101'!$M$56</definedName>
    <definedName name="_S170101_R0340_C0110">'S170101'!$N$56</definedName>
    <definedName name="_S170101_R0340_C0120">'S170101'!$O$56</definedName>
    <definedName name="_S170101_R0340_C0130">'S170101'!$P$56</definedName>
    <definedName name="_S170101_R0340_C0140">'S170101'!$Q$56</definedName>
    <definedName name="_S170101_R0340_C0150">'S170101'!$R$56</definedName>
    <definedName name="_S170101_R0340_C0160">'S170101'!$S$56</definedName>
    <definedName name="_S170101_R0340_C0170">'S170101'!$T$56</definedName>
    <definedName name="_S170101_R0340_C0180">'S170101'!$U$56</definedName>
    <definedName name="_S170101_R0350_C0020">'S170101'!$E$58</definedName>
    <definedName name="_S170101_R0350_C0030">'S170101'!$F$58</definedName>
    <definedName name="_S170101_R0350_C0040">'S170101'!$G$58</definedName>
    <definedName name="_S170101_R0350_C0050">'S170101'!$H$58</definedName>
    <definedName name="_S170101_R0350_C0060">'S170101'!$I$58</definedName>
    <definedName name="_S170101_R0350_C0070">'S170101'!$J$58</definedName>
    <definedName name="_S170101_R0350_C0080">'S170101'!$K$58</definedName>
    <definedName name="_S170101_R0350_C0090">'S170101'!$L$58</definedName>
    <definedName name="_S170101_R0350_C0100">'S170101'!$M$58</definedName>
    <definedName name="_S170101_R0350_C0110">'S170101'!$N$58</definedName>
    <definedName name="_S170101_R0350_C0120">'S170101'!$O$58</definedName>
    <definedName name="_S170101_R0350_C0130">'S170101'!$P$58</definedName>
    <definedName name="_S170101_R0350_C0140">'S170101'!$Q$58</definedName>
    <definedName name="_S170101_R0350_C0150">'S170101'!$R$58</definedName>
    <definedName name="_S170101_R0350_C0160">'S170101'!$S$58</definedName>
    <definedName name="_S170101_R0350_C0170">'S170101'!$T$58</definedName>
    <definedName name="_S170101_R0350_C0180">'S170101'!$U$58</definedName>
    <definedName name="_S170101_R0360_C0020">'S170101'!$E$59</definedName>
    <definedName name="_S170101_R0360_C0030">'S170101'!$F$59</definedName>
    <definedName name="_S170101_R0360_C0040">'S170101'!$G$59</definedName>
    <definedName name="_S170101_R0360_C0050">'S170101'!$H$59</definedName>
    <definedName name="_S170101_R0360_C0060">'S170101'!$I$59</definedName>
    <definedName name="_S170101_R0360_C0070">'S170101'!$J$59</definedName>
    <definedName name="_S170101_R0360_C0080">'S170101'!$K$59</definedName>
    <definedName name="_S170101_R0360_C0090">'S170101'!$L$59</definedName>
    <definedName name="_S170101_R0360_C0100">'S170101'!$M$59</definedName>
    <definedName name="_S170101_R0360_C0110">'S170101'!$N$59</definedName>
    <definedName name="_S170101_R0360_C0120">'S170101'!$O$59</definedName>
    <definedName name="_S170101_R0360_C0130">'S170101'!$P$59</definedName>
    <definedName name="_S170101_R0360_C0140">'S170101'!$Q$59</definedName>
    <definedName name="_S170101_R0360_C0150">'S170101'!$R$59</definedName>
    <definedName name="_S170101_R0360_C0160">'S170101'!$S$59</definedName>
    <definedName name="_S170101_R0360_C0170">'S170101'!$T$59</definedName>
    <definedName name="_S170101_R0360_C0180">'S170101'!$U$59</definedName>
    <definedName name="_S170101_R0370_C0020">'S170101'!$E$62</definedName>
    <definedName name="_S170101_R0370_C0030">'S170101'!$F$62</definedName>
    <definedName name="_S170101_R0370_C0040">'S170101'!$G$62</definedName>
    <definedName name="_S170101_R0370_C0050">'S170101'!$H$62</definedName>
    <definedName name="_S170101_R0370_C0060">'S170101'!$I$62</definedName>
    <definedName name="_S170101_R0370_C0070">'S170101'!$J$62</definedName>
    <definedName name="_S170101_R0370_C0080">'S170101'!$K$62</definedName>
    <definedName name="_S170101_R0370_C0090">'S170101'!$L$62</definedName>
    <definedName name="_S170101_R0370_C0100">'S170101'!$M$62</definedName>
    <definedName name="_S170101_R0370_C0110">'S170101'!$N$62</definedName>
    <definedName name="_S170101_R0370_C0120">'S170101'!$O$62</definedName>
    <definedName name="_S170101_R0370_C0130">'S170101'!$P$62</definedName>
    <definedName name="_S170101_R0370_C0140">'S170101'!$Q$62</definedName>
    <definedName name="_S170101_R0370_C0150">'S170101'!$R$62</definedName>
    <definedName name="_S170101_R0370_C0160">'S170101'!$S$62</definedName>
    <definedName name="_S170101_R0370_C0170">'S170101'!$T$62</definedName>
    <definedName name="_S170101_R0370_C0180">'S170101'!$U$62</definedName>
    <definedName name="_S170101_R0380_C0020">'S170101'!$E$63</definedName>
    <definedName name="_S170101_R0380_C0030">'S170101'!$F$63</definedName>
    <definedName name="_S170101_R0380_C0040">'S170101'!$G$63</definedName>
    <definedName name="_S170101_R0380_C0050">'S170101'!$H$63</definedName>
    <definedName name="_S170101_R0380_C0060">'S170101'!$I$63</definedName>
    <definedName name="_S170101_R0380_C0070">'S170101'!$J$63</definedName>
    <definedName name="_S170101_R0380_C0080">'S170101'!$K$63</definedName>
    <definedName name="_S170101_R0380_C0090">'S170101'!$L$63</definedName>
    <definedName name="_S170101_R0380_C0100">'S170101'!$M$63</definedName>
    <definedName name="_S170101_R0380_C0110">'S170101'!$N$63</definedName>
    <definedName name="_S170101_R0380_C0120">'S170101'!$O$63</definedName>
    <definedName name="_S170101_R0380_C0130">'S170101'!$P$63</definedName>
    <definedName name="_S170101_R0380_C0140">'S170101'!$Q$63</definedName>
    <definedName name="_S170101_R0380_C0150">'S170101'!$R$63</definedName>
    <definedName name="_S170101_R0380_C0160">'S170101'!$S$63</definedName>
    <definedName name="_S170101_R0380_C0170">'S170101'!$T$63</definedName>
    <definedName name="_S170101_R0380_C0180">'S170101'!$U$63</definedName>
    <definedName name="_S170101_R0390_C0020">'S170101'!$E$65</definedName>
    <definedName name="_S170101_R0390_C0030">'S170101'!$F$65</definedName>
    <definedName name="_S170101_R0390_C0040">'S170101'!$G$65</definedName>
    <definedName name="_S170101_R0390_C0050">'S170101'!$H$65</definedName>
    <definedName name="_S170101_R0390_C0060">'S170101'!$I$65</definedName>
    <definedName name="_S170101_R0390_C0070">'S170101'!$J$65</definedName>
    <definedName name="_S170101_R0390_C0080">'S170101'!$K$65</definedName>
    <definedName name="_S170101_R0390_C0090">'S170101'!$L$65</definedName>
    <definedName name="_S170101_R0390_C0100">'S170101'!$M$65</definedName>
    <definedName name="_S170101_R0390_C0110">'S170101'!$N$65</definedName>
    <definedName name="_S170101_R0390_C0120">'S170101'!$O$65</definedName>
    <definedName name="_S170101_R0390_C0130">'S170101'!$P$65</definedName>
    <definedName name="_S170101_R0390_C0140">'S170101'!$Q$65</definedName>
    <definedName name="_S170101_R0390_C0150">'S170101'!$R$65</definedName>
    <definedName name="_S170101_R0390_C0160">'S170101'!$S$65</definedName>
    <definedName name="_S170101_R0390_C0170">'S170101'!$T$65</definedName>
    <definedName name="_S170101_R0390_C0180">'S170101'!$U$65</definedName>
    <definedName name="_S170101_R0400_C0020">'S170101'!$E$66</definedName>
    <definedName name="_S170101_R0400_C0030">'S170101'!$F$66</definedName>
    <definedName name="_S170101_R0400_C0040">'S170101'!$G$66</definedName>
    <definedName name="_S170101_R0400_C0050">'S170101'!$H$66</definedName>
    <definedName name="_S170101_R0400_C0060">'S170101'!$I$66</definedName>
    <definedName name="_S170101_R0400_C0070">'S170101'!$J$66</definedName>
    <definedName name="_S170101_R0400_C0080">'S170101'!$K$66</definedName>
    <definedName name="_S170101_R0400_C0090">'S170101'!$L$66</definedName>
    <definedName name="_S170101_R0400_C0100">'S170101'!$M$66</definedName>
    <definedName name="_S170101_R0400_C0110">'S170101'!$N$66</definedName>
    <definedName name="_S170101_R0400_C0120">'S170101'!$O$66</definedName>
    <definedName name="_S170101_R0400_C0130">'S170101'!$P$66</definedName>
    <definedName name="_S170101_R0400_C0140">'S170101'!$Q$66</definedName>
    <definedName name="_S170101_R0400_C0150">'S170101'!$R$66</definedName>
    <definedName name="_S170101_R0400_C0160">'S170101'!$S$66</definedName>
    <definedName name="_S170101_R0400_C0170">'S170101'!$T$66</definedName>
    <definedName name="_S170101_R0400_C0180">'S170101'!$U$66</definedName>
    <definedName name="_S170101_R0410_C0020">'S170101'!$E$69</definedName>
    <definedName name="_S170101_R0410_C0030">'S170101'!$F$69</definedName>
    <definedName name="_S170101_R0410_C0040">'S170101'!$G$69</definedName>
    <definedName name="_S170101_R0410_C0050">'S170101'!$H$69</definedName>
    <definedName name="_S170101_R0410_C0060">'S170101'!$I$69</definedName>
    <definedName name="_S170101_R0410_C0070">'S170101'!$J$69</definedName>
    <definedName name="_S170101_R0410_C0080">'S170101'!$K$69</definedName>
    <definedName name="_S170101_R0410_C0090">'S170101'!$L$69</definedName>
    <definedName name="_S170101_R0410_C0100">'S170101'!$M$69</definedName>
    <definedName name="_S170101_R0410_C0110">'S170101'!$N$69</definedName>
    <definedName name="_S170101_R0410_C0120">'S170101'!$O$69</definedName>
    <definedName name="_S170101_R0410_C0130">'S170101'!$P$69</definedName>
    <definedName name="_S170101_R0410_C0140">'S170101'!$Q$69</definedName>
    <definedName name="_S170101_R0410_C0150">'S170101'!$R$69</definedName>
    <definedName name="_S170101_R0410_C0160">'S170101'!$S$69</definedName>
    <definedName name="_S170101_R0410_C0170">'S170101'!$T$69</definedName>
    <definedName name="_S170101_R0410_C0180">'S170101'!$U$69</definedName>
    <definedName name="_S170101_R0420_C0020">'S170101'!$E$70</definedName>
    <definedName name="_S170101_R0420_C0030">'S170101'!$F$70</definedName>
    <definedName name="_S170101_R0420_C0040">'S170101'!$G$70</definedName>
    <definedName name="_S170101_R0420_C0050">'S170101'!$H$70</definedName>
    <definedName name="_S170101_R0420_C0060">'S170101'!$I$70</definedName>
    <definedName name="_S170101_R0420_C0070">'S170101'!$J$70</definedName>
    <definedName name="_S170101_R0420_C0080">'S170101'!$K$70</definedName>
    <definedName name="_S170101_R0420_C0090">'S170101'!$L$70</definedName>
    <definedName name="_S170101_R0420_C0100">'S170101'!$M$70</definedName>
    <definedName name="_S170101_R0420_C0110">'S170101'!$N$70</definedName>
    <definedName name="_S170101_R0420_C0120">'S170101'!$O$70</definedName>
    <definedName name="_S170101_R0420_C0130">'S170101'!$P$70</definedName>
    <definedName name="_S170101_R0420_C0140">'S170101'!$Q$70</definedName>
    <definedName name="_S170101_R0420_C0150">'S170101'!$R$70</definedName>
    <definedName name="_S170101_R0420_C0160">'S170101'!$S$70</definedName>
    <definedName name="_S170101_R0420_C0170">'S170101'!$T$70</definedName>
    <definedName name="_S170101_R0420_C0180">'S170101'!$U$70</definedName>
    <definedName name="_S170101_R0430_C0020">'S170101'!$E$72</definedName>
    <definedName name="_S170101_R0430_C0030">'S170101'!$F$72</definedName>
    <definedName name="_S170101_R0430_C0040">'S170101'!$G$72</definedName>
    <definedName name="_S170101_R0430_C0050">'S170101'!$H$72</definedName>
    <definedName name="_S170101_R0430_C0060">'S170101'!$I$72</definedName>
    <definedName name="_S170101_R0430_C0070">'S170101'!$J$72</definedName>
    <definedName name="_S170101_R0430_C0080">'S170101'!$K$72</definedName>
    <definedName name="_S170101_R0430_C0090">'S170101'!$L$72</definedName>
    <definedName name="_S170101_R0430_C0100">'S170101'!$M$72</definedName>
    <definedName name="_S170101_R0430_C0110">'S170101'!$N$72</definedName>
    <definedName name="_S170101_R0430_C0120">'S170101'!$O$72</definedName>
    <definedName name="_S170101_R0430_C0130">'S170101'!$P$72</definedName>
    <definedName name="_S170101_R0430_C0140">'S170101'!$Q$72</definedName>
    <definedName name="_S170101_R0430_C0150">'S170101'!$R$72</definedName>
    <definedName name="_S170101_R0430_C0160">'S170101'!$S$72</definedName>
    <definedName name="_S170101_R0430_C0170">'S170101'!$T$72</definedName>
    <definedName name="_S170101_R0430_C0180">'S170101'!$U$72</definedName>
    <definedName name="_S170101_R0440_C0020">'S170101'!$E$73</definedName>
    <definedName name="_S170101_R0440_C0030">'S170101'!$F$73</definedName>
    <definedName name="_S170101_R0440_C0040">'S170101'!$G$73</definedName>
    <definedName name="_S170101_R0440_C0050">'S170101'!$H$73</definedName>
    <definedName name="_S170101_R0440_C0060">'S170101'!$I$73</definedName>
    <definedName name="_S170101_R0440_C0070">'S170101'!$J$73</definedName>
    <definedName name="_S170101_R0440_C0080">'S170101'!$K$73</definedName>
    <definedName name="_S170101_R0440_C0090">'S170101'!$L$73</definedName>
    <definedName name="_S170101_R0440_C0100">'S170101'!$M$73</definedName>
    <definedName name="_S170101_R0440_C0110">'S170101'!$N$73</definedName>
    <definedName name="_S170101_R0440_C0120">'S170101'!$O$73</definedName>
    <definedName name="_S170101_R0440_C0130">'S170101'!$P$73</definedName>
    <definedName name="_S170101_R0440_C0140">'S170101'!$Q$73</definedName>
    <definedName name="_S170101_R0440_C0150">'S170101'!$R$73</definedName>
    <definedName name="_S170101_R0440_C0160">'S170101'!$S$73</definedName>
    <definedName name="_S170101_R0440_C0170">'S170101'!$T$73</definedName>
    <definedName name="_S170101_R0440_C0180">'S170101'!$U$73</definedName>
    <definedName name="_S170101_R0450_C0020">'S170101'!$E$74</definedName>
    <definedName name="_S170101_R0450_C0030">'S170101'!$F$74</definedName>
    <definedName name="_S170101_R0450_C0040">'S170101'!$G$74</definedName>
    <definedName name="_S170101_R0450_C0050">'S170101'!$H$74</definedName>
    <definedName name="_S170101_R0450_C0060">'S170101'!$I$74</definedName>
    <definedName name="_S170101_R0450_C0070">'S170101'!$J$74</definedName>
    <definedName name="_S170101_R0450_C0080">'S170101'!$K$74</definedName>
    <definedName name="_S170101_R0450_C0090">'S170101'!$L$74</definedName>
    <definedName name="_S170101_R0450_C0100">'S170101'!$M$74</definedName>
    <definedName name="_S170101_R0450_C0110">'S170101'!$N$74</definedName>
    <definedName name="_S170101_R0450_C0120">'S170101'!$O$74</definedName>
    <definedName name="_S170101_R0450_C0130">'S170101'!$P$74</definedName>
    <definedName name="_S170101_R0450_C0140">'S170101'!$Q$74</definedName>
    <definedName name="_S170101_R0450_C0150">'S170101'!$R$74</definedName>
    <definedName name="_S170101_R0450_C0160">'S170101'!$S$74</definedName>
    <definedName name="_S170101_R0450_C0170">'S170101'!$T$74</definedName>
    <definedName name="_S170101_R0450_C0180">'S170101'!$U$74</definedName>
    <definedName name="_S170101_R0460_C0020">'S170101'!$E$75</definedName>
    <definedName name="_S170101_R0460_C0030">'S170101'!$F$75</definedName>
    <definedName name="_S170101_R0460_C0040">'S170101'!$G$75</definedName>
    <definedName name="_S170101_R0460_C0050">'S170101'!$H$75</definedName>
    <definedName name="_S170101_R0460_C0060">'S170101'!$I$75</definedName>
    <definedName name="_S170101_R0460_C0070">'S170101'!$J$75</definedName>
    <definedName name="_S170101_R0460_C0080">'S170101'!$K$75</definedName>
    <definedName name="_S170101_R0460_C0090">'S170101'!$L$75</definedName>
    <definedName name="_S170101_R0460_C0100">'S170101'!$M$75</definedName>
    <definedName name="_S170101_R0460_C0110">'S170101'!$N$75</definedName>
    <definedName name="_S170101_R0460_C0120">'S170101'!$O$75</definedName>
    <definedName name="_S170101_R0460_C0130">'S170101'!$P$75</definedName>
    <definedName name="_S170101_R0460_C0140">'S170101'!$Q$75</definedName>
    <definedName name="_S170101_R0460_C0150">'S170101'!$R$75</definedName>
    <definedName name="_S170101_R0460_C0160">'S170101'!$S$75</definedName>
    <definedName name="_S170101_R0460_C0170">'S170101'!$T$75</definedName>
    <definedName name="_S170101_R0460_C0180">'S170101'!$U$75</definedName>
    <definedName name="_S170101_R0470_C0020">'S170101'!$E$76</definedName>
    <definedName name="_S170101_R0470_C0030">'S170101'!$F$76</definedName>
    <definedName name="_S170101_R0470_C0040">'S170101'!$G$76</definedName>
    <definedName name="_S170101_R0470_C0050">'S170101'!$H$76</definedName>
    <definedName name="_S170101_R0470_C0060">'S170101'!$I$76</definedName>
    <definedName name="_S170101_R0470_C0070">'S170101'!$J$76</definedName>
    <definedName name="_S170101_R0470_C0080">'S170101'!$K$76</definedName>
    <definedName name="_S170101_R0470_C0090">'S170101'!$L$76</definedName>
    <definedName name="_S170101_R0470_C0100">'S170101'!$M$76</definedName>
    <definedName name="_S170101_R0470_C0110">'S170101'!$N$76</definedName>
    <definedName name="_S170101_R0470_C0120">'S170101'!$O$76</definedName>
    <definedName name="_S170101_R0470_C0130">'S170101'!$P$76</definedName>
    <definedName name="_S170101_R0470_C0140">'S170101'!$Q$76</definedName>
    <definedName name="_S170101_R0470_C0150">'S170101'!$R$76</definedName>
    <definedName name="_S170101_R0470_C0160">'S170101'!$S$76</definedName>
    <definedName name="_S170101_R0470_C0170">'S170101'!$T$76</definedName>
    <definedName name="_S170101_R0470_C0180">'S170101'!$U$76</definedName>
    <definedName name="_S170101_R0480_C0020">'S170101'!$E$77</definedName>
    <definedName name="_S170101_R0480_C0030">'S170101'!$F$77</definedName>
    <definedName name="_S170101_R0480_C0040">'S170101'!$G$77</definedName>
    <definedName name="_S170101_R0480_C0050">'S170101'!$H$77</definedName>
    <definedName name="_S170101_R0480_C0060">'S170101'!$I$77</definedName>
    <definedName name="_S170101_R0480_C0070">'S170101'!$J$77</definedName>
    <definedName name="_S170101_R0480_C0080">'S170101'!$K$77</definedName>
    <definedName name="_S170101_R0480_C0090">'S170101'!$L$77</definedName>
    <definedName name="_S170101_R0480_C0100">'S170101'!$M$77</definedName>
    <definedName name="_S170101_R0480_C0110">'S170101'!$N$77</definedName>
    <definedName name="_S170101_R0480_C0120">'S170101'!$O$77</definedName>
    <definedName name="_S170101_R0480_C0130">'S170101'!$P$77</definedName>
    <definedName name="_S170101_R0480_C0140">'S170101'!$Q$77</definedName>
    <definedName name="_S170101_R0480_C0150">'S170101'!$R$77</definedName>
    <definedName name="_S170101_R0480_C0160">'S170101'!$S$77</definedName>
    <definedName name="_S170101_R0480_C0170">'S170101'!$T$77</definedName>
    <definedName name="_S170101_R0480_C0180">'S170101'!$U$77</definedName>
    <definedName name="_S170101_R0490_C0020">'S170101'!$E$78</definedName>
    <definedName name="_S170101_R0490_C0030">'S170101'!$F$78</definedName>
    <definedName name="_S170101_R0490_C0040">'S170101'!$G$78</definedName>
    <definedName name="_S170101_R0490_C0050">'S170101'!$H$78</definedName>
    <definedName name="_S170101_R0490_C0060">'S170101'!$I$78</definedName>
    <definedName name="_S170101_R0490_C0070">'S170101'!$J$78</definedName>
    <definedName name="_S170101_R0490_C0080">'S170101'!$K$78</definedName>
    <definedName name="_S170101_R0490_C0090">'S170101'!$L$78</definedName>
    <definedName name="_S170101_R0490_C0100">'S170101'!$M$78</definedName>
    <definedName name="_S170101_R0490_C0110">'S170101'!$N$78</definedName>
    <definedName name="_S170101_R0490_C0120">'S170101'!$O$78</definedName>
    <definedName name="_S170101_R0490_C0130">'S170101'!$P$78</definedName>
    <definedName name="_S170101_R0490_C0140">'S170101'!$Q$78</definedName>
    <definedName name="_S170101_R0490_C0150">'S170101'!$R$78</definedName>
    <definedName name="_S170101_R0490_C0160">'S170101'!$S$78</definedName>
    <definedName name="_S170101_R0490_C0170">'S170101'!$T$78</definedName>
    <definedName name="_S170101_R0490_C0180">'S170101'!$U$78</definedName>
    <definedName name="_S170101_R0500_C0020">'S170101'!$E$79</definedName>
    <definedName name="_S170101_R0500_C0030">'S170101'!$F$79</definedName>
    <definedName name="_S170101_R0500_C0040">'S170101'!$G$79</definedName>
    <definedName name="_S170101_R0500_C0050">'S170101'!$H$79</definedName>
    <definedName name="_S170101_R0500_C0060">'S170101'!$I$79</definedName>
    <definedName name="_S170101_R0500_C0070">'S170101'!$J$79</definedName>
    <definedName name="_S170101_R0500_C0080">'S170101'!$K$79</definedName>
    <definedName name="_S170101_R0500_C0090">'S170101'!$L$79</definedName>
    <definedName name="_S170101_R0500_C0100">'S170101'!$M$79</definedName>
    <definedName name="_S170101_R0500_C0110">'S170101'!$N$79</definedName>
    <definedName name="_S170101_R0500_C0120">'S170101'!$O$79</definedName>
    <definedName name="_S170101_R0500_C0130">'S170101'!$P$79</definedName>
    <definedName name="_S170101_R0500_C0140">'S170101'!$Q$79</definedName>
    <definedName name="_S170101_R0500_C0150">'S170101'!$R$79</definedName>
    <definedName name="_S170101_R0500_C0160">'S170101'!$S$79</definedName>
    <definedName name="_S170101_R0500_C0170">'S170101'!$T$79</definedName>
    <definedName name="_S170101_R0500_C0180">'S170101'!$U$79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79" i="1" l="1"/>
  <c r="U78" i="1"/>
  <c r="U77" i="1"/>
  <c r="U76" i="1"/>
  <c r="U75" i="1"/>
  <c r="U73" i="1"/>
  <c r="U72" i="1"/>
  <c r="U70" i="1"/>
  <c r="U69" i="1"/>
  <c r="U66" i="1"/>
  <c r="U65" i="1"/>
  <c r="U63" i="1"/>
  <c r="U62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U55" i="1" s="1"/>
  <c r="U52" i="1"/>
  <c r="U51" i="1"/>
  <c r="U50" i="1"/>
  <c r="U44" i="1"/>
  <c r="U43" i="1"/>
  <c r="U42" i="1"/>
  <c r="U41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U40" i="1" s="1"/>
  <c r="U39" i="1"/>
  <c r="U38" i="1"/>
  <c r="T36" i="1"/>
  <c r="T45" i="1" s="1"/>
  <c r="S36" i="1"/>
  <c r="S45" i="1" s="1"/>
  <c r="R36" i="1"/>
  <c r="R45" i="1" s="1"/>
  <c r="Q36" i="1"/>
  <c r="Q45" i="1" s="1"/>
  <c r="P36" i="1"/>
  <c r="P45" i="1" s="1"/>
  <c r="O36" i="1"/>
  <c r="O45" i="1" s="1"/>
  <c r="N36" i="1"/>
  <c r="N45" i="1" s="1"/>
  <c r="M36" i="1"/>
  <c r="M45" i="1" s="1"/>
  <c r="L36" i="1"/>
  <c r="L45" i="1" s="1"/>
  <c r="K36" i="1"/>
  <c r="K45" i="1" s="1"/>
  <c r="J36" i="1"/>
  <c r="J45" i="1" s="1"/>
  <c r="I36" i="1"/>
  <c r="I45" i="1" s="1"/>
  <c r="H36" i="1"/>
  <c r="H45" i="1" s="1"/>
  <c r="G36" i="1"/>
  <c r="G45" i="1" s="1"/>
  <c r="F36" i="1"/>
  <c r="F45" i="1" s="1"/>
  <c r="U33" i="1"/>
  <c r="U32" i="1"/>
  <c r="U31" i="1"/>
  <c r="U30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U29" i="1" s="1"/>
  <c r="U28" i="1"/>
  <c r="U27" i="1"/>
  <c r="U26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U21" i="1"/>
  <c r="U20" i="1"/>
  <c r="U19" i="1"/>
  <c r="U18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U17" i="1" l="1"/>
  <c r="E34" i="1"/>
  <c r="U25" i="1"/>
  <c r="F46" i="1"/>
  <c r="F54" i="1" s="1"/>
  <c r="F34" i="1"/>
  <c r="F47" i="1" s="1"/>
  <c r="F56" i="1" s="1"/>
  <c r="G46" i="1"/>
  <c r="G54" i="1" s="1"/>
  <c r="G34" i="1"/>
  <c r="G47" i="1" s="1"/>
  <c r="G56" i="1" s="1"/>
  <c r="H46" i="1"/>
  <c r="H54" i="1" s="1"/>
  <c r="H34" i="1"/>
  <c r="H47" i="1" s="1"/>
  <c r="H56" i="1" s="1"/>
  <c r="I46" i="1"/>
  <c r="I54" i="1" s="1"/>
  <c r="I34" i="1"/>
  <c r="I47" i="1" s="1"/>
  <c r="I56" i="1" s="1"/>
  <c r="J46" i="1"/>
  <c r="J54" i="1" s="1"/>
  <c r="J34" i="1"/>
  <c r="J47" i="1" s="1"/>
  <c r="J56" i="1" s="1"/>
  <c r="K46" i="1"/>
  <c r="K54" i="1" s="1"/>
  <c r="K34" i="1"/>
  <c r="K47" i="1" s="1"/>
  <c r="K56" i="1" s="1"/>
  <c r="L46" i="1"/>
  <c r="L54" i="1" s="1"/>
  <c r="L34" i="1"/>
  <c r="L47" i="1" s="1"/>
  <c r="L56" i="1" s="1"/>
  <c r="M46" i="1"/>
  <c r="M54" i="1" s="1"/>
  <c r="M34" i="1"/>
  <c r="M47" i="1" s="1"/>
  <c r="M56" i="1" s="1"/>
  <c r="N46" i="1"/>
  <c r="N54" i="1" s="1"/>
  <c r="N34" i="1"/>
  <c r="N47" i="1" s="1"/>
  <c r="N56" i="1" s="1"/>
  <c r="O46" i="1"/>
  <c r="O54" i="1" s="1"/>
  <c r="O34" i="1"/>
  <c r="O47" i="1" s="1"/>
  <c r="O56" i="1" s="1"/>
  <c r="P46" i="1"/>
  <c r="P54" i="1" s="1"/>
  <c r="P34" i="1"/>
  <c r="P47" i="1" s="1"/>
  <c r="P56" i="1" s="1"/>
  <c r="Q46" i="1"/>
  <c r="Q54" i="1" s="1"/>
  <c r="Q34" i="1"/>
  <c r="Q47" i="1" s="1"/>
  <c r="Q56" i="1" s="1"/>
  <c r="R46" i="1"/>
  <c r="R54" i="1" s="1"/>
  <c r="R34" i="1"/>
  <c r="R47" i="1" s="1"/>
  <c r="R56" i="1" s="1"/>
  <c r="S46" i="1"/>
  <c r="S54" i="1" s="1"/>
  <c r="S34" i="1"/>
  <c r="S47" i="1" s="1"/>
  <c r="S56" i="1" s="1"/>
  <c r="T46" i="1"/>
  <c r="T54" i="1" s="1"/>
  <c r="T34" i="1"/>
  <c r="T47" i="1" s="1"/>
  <c r="T56" i="1" s="1"/>
  <c r="U34" i="1" l="1"/>
  <c r="E37" i="1" l="1"/>
  <c r="E36" i="1" l="1"/>
  <c r="U37" i="1"/>
  <c r="E46" i="1" l="1"/>
  <c r="U46" i="1" s="1"/>
  <c r="E45" i="1"/>
  <c r="U36" i="1"/>
  <c r="U45" i="1" l="1"/>
  <c r="E47" i="1"/>
  <c r="U47" i="1" s="1"/>
  <c r="E48" i="1" l="1"/>
  <c r="U48" i="1" l="1"/>
  <c r="E54" i="1"/>
  <c r="U54" i="1" s="1"/>
  <c r="E56" i="1"/>
  <c r="U56" i="1" s="1"/>
</calcChain>
</file>

<file path=xl/sharedStrings.xml><?xml version="1.0" encoding="utf-8"?>
<sst xmlns="http://schemas.openxmlformats.org/spreadsheetml/2006/main" count="253" uniqueCount="163">
  <si>
    <t/>
  </si>
  <si>
    <t>2</t>
  </si>
  <si>
    <t>4</t>
  </si>
  <si>
    <t>Accepted non-proportional reinsurance</t>
  </si>
  <si>
    <t>Accepted proportional reinsurance business</t>
  </si>
  <si>
    <t>Amount of the transitional on Technical Provisions</t>
  </si>
  <si>
    <t>Assistance</t>
  </si>
  <si>
    <t>Best estimate</t>
  </si>
  <si>
    <t>Best estimate subject to transitional of the interest rate</t>
  </si>
  <si>
    <t>Best estimate subject to volatility adjustment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</si>
  <si>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</si>
  <si>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</si>
  <si>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</si>
  <si>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</si>
  <si>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</si>
  <si>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</si>
  <si>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</si>
  <si>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</si>
  <si>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</si>
  <si>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</si>
  <si>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</si>
  <si>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</si>
  <si>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</si>
  <si>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</si>
  <si>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</si>
  <si>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</si>
  <si>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</si>
  <si>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Cash in-flows</t>
  </si>
  <si>
    <t>Cash out-flows</t>
  </si>
  <si>
    <t>Cash-flows of the Best estimate of Claims Provisions (Gross)</t>
  </si>
  <si>
    <t>Cash-flows of the Best estimate of Premium Provisions (Gross)</t>
  </si>
  <si>
    <t>Claims provisions</t>
  </si>
  <si>
    <t>Claims provisions - Total number of homogeneous risk groups</t>
  </si>
  <si>
    <t>Context</t>
  </si>
  <si>
    <t>Credit and suretyship insurance</t>
  </si>
  <si>
    <t>Decimals Decimal</t>
  </si>
  <si>
    <t>Decimals Monetary</t>
  </si>
  <si>
    <t>Decimals Percentages</t>
  </si>
  <si>
    <t>Direct business</t>
  </si>
  <si>
    <t>Direct business and accepted proportional reinsurance</t>
  </si>
  <si>
    <t>Entity</t>
  </si>
  <si>
    <t>Expected profits included in future premiums (EPIFP)</t>
  </si>
  <si>
    <t>Filing indicator</t>
  </si>
  <si>
    <t>Fire and other damage to property insurance</t>
  </si>
  <si>
    <t>Future benefits and claims</t>
  </si>
  <si>
    <t>Future expenses and other cash-out flows</t>
  </si>
  <si>
    <t>Future premiums</t>
  </si>
  <si>
    <t>General liability insurance</t>
  </si>
  <si>
    <t>Gross</t>
  </si>
  <si>
    <t>Gross - Total</t>
  </si>
  <si>
    <t>Gross - accepted non-proportional reinsurance business</t>
  </si>
  <si>
    <t>Gross - accepted proportional reinsurance business</t>
  </si>
  <si>
    <t>Gross - direct business</t>
  </si>
  <si>
    <t>Href</t>
  </si>
  <si>
    <t>Income protection insurance</t>
  </si>
  <si>
    <t>Insurance company:  , Closing date: 30/12/1899 , published on: 21/10/2025 16:25:27</t>
  </si>
  <si>
    <t>Legal expenses insurance</t>
  </si>
  <si>
    <t>Line of Business: further segmentation (Homogeneous Risk Groups)</t>
  </si>
  <si>
    <t>Marine, aviation and transport insurance</t>
  </si>
  <si>
    <t>Medical expense insurance</t>
  </si>
  <si>
    <t>Miscellaneous financial loss</t>
  </si>
  <si>
    <t>Motor vehicle liability insurance</t>
  </si>
  <si>
    <t>Net Best Estimate of Claims Provisions</t>
  </si>
  <si>
    <t>Net Best Estimate of Premium Provisions</t>
  </si>
  <si>
    <t>Non-Life Technical Provisions</t>
  </si>
  <si>
    <t>Non-life Technical Provisions</t>
  </si>
  <si>
    <t>Non-proportional casualty reinsurance</t>
  </si>
  <si>
    <t>Non-proportional health reinsurance</t>
  </si>
  <si>
    <t>Non-proportional marine, aviation and transport reinsurance</t>
  </si>
  <si>
    <t>Non-proportional property reinsurance</t>
  </si>
  <si>
    <t>Other cash-in flows (incl. Recoverable from salvages and subrogations)</t>
  </si>
  <si>
    <t>Other motor insurance</t>
  </si>
  <si>
    <t>Output Decimal</t>
  </si>
  <si>
    <t>Output Monetary</t>
  </si>
  <si>
    <t>Output Percentage</t>
  </si>
  <si>
    <t>Percentage of gross Best Estimate calculated using approximations</t>
  </si>
  <si>
    <t>Premium provisions</t>
  </si>
  <si>
    <t>Premium provisions - Total number of homogeneous risk groups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</si>
  <si>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</si>
  <si>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</si>
  <si>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</si>
  <si>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</si>
  <si>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</si>
  <si>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</si>
  <si>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</si>
  <si>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</si>
  <si>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</si>
  <si>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</si>
  <si>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</si>
  <si>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</si>
  <si>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</si>
  <si>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</si>
  <si>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</si>
  <si>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</si>
  <si>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</si>
  <si>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</si>
  <si>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</si>
  <si>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</si>
  <si>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</si>
  <si>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</si>
  <si>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</si>
  <si>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</si>
  <si>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</si>
  <si>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</si>
  <si>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</si>
  <si>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</si>
  <si>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</si>
  <si>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</si>
  <si>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</si>
  <si>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</si>
  <si>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</si>
  <si>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</si>
  <si>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</si>
  <si>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</si>
  <si>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</si>
  <si>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</si>
  <si>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</si>
  <si>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</si>
  <si>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</si>
  <si>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</si>
  <si>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</si>
  <si>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</si>
  <si>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</si>
  <si>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R0460</t>
  </si>
  <si>
    <t>R0470</t>
  </si>
  <si>
    <t>R0480</t>
  </si>
  <si>
    <t>R0490</t>
  </si>
  <si>
    <t>R0500</t>
  </si>
  <si>
    <t>Recoverable from reinsurance contract/SPV and Finite Re after the adjustment for expected losses due to counterparty default - total</t>
  </si>
  <si>
    <t>Recoverables from Finite Reinsurance before adjustment for expected losses</t>
  </si>
  <si>
    <t>Recoverables from SPV before adjustment for expected losses</t>
  </si>
  <si>
    <t>Recoverables from reinsurance (except SPV and Finite Reinsurance) before adjustment for expected losses</t>
  </si>
  <si>
    <t>Risk margin</t>
  </si>
  <si>
    <t>S.17.01</t>
  </si>
  <si>
    <t>S.17.01.01</t>
  </si>
  <si>
    <t>S.17.01.02</t>
  </si>
  <si>
    <t>S.17.01_unfiled</t>
  </si>
  <si>
    <t>Scheme</t>
  </si>
  <si>
    <t>Segmentation for:</t>
  </si>
  <si>
    <t>TP as a whole</t>
  </si>
  <si>
    <t>Technical provisions - total</t>
  </si>
  <si>
    <t>Technical provisions calculated as a sum of BE and RM</t>
  </si>
  <si>
    <t>Technical provisions calculated as a whole</t>
  </si>
  <si>
    <t>Technical provisions minus recoverables from reinsurance/SPV and Finite Re - total</t>
  </si>
  <si>
    <t>Technical provisions minus recoverables from reinsurance/SPV and Finite Re- total</t>
  </si>
  <si>
    <t>Technical provisions without transitional on interest rate</t>
  </si>
  <si>
    <t>Technical provisions without volatility adjustment and without others transitional measures</t>
  </si>
  <si>
    <t>Total Best estimate - gross</t>
  </si>
  <si>
    <t>Total Best estimate - net</t>
  </si>
  <si>
    <t>Total Non-Life obligation</t>
  </si>
  <si>
    <t>Total Recoverables from reinsurance/SPV and Finite Re after the adjustment for expected losses due to counterparty default associated to TP as a whole</t>
  </si>
  <si>
    <t>Total Recoverables from reinsurance/SPV and Finite Re after the adjustment for expected losses due to counterparty default associated to TP calculated as a whole</t>
  </si>
  <si>
    <t>Total recoverable from reinsurance/SPV and Finite Re after the adjustment for expected losses due to counterparty default</t>
  </si>
  <si>
    <t>Total recoverable from reinsurance/SPV and Finite Re before the adjustment for expected losses due to counterparty default</t>
  </si>
  <si>
    <t>URI</t>
  </si>
  <si>
    <t>Unit</t>
  </si>
  <si>
    <t>Workers' compensation insurance</t>
  </si>
  <si>
    <t>accepted non-proportional reinsurance:</t>
  </si>
  <si>
    <t>http://eiopa.europa.eu/eu/xbrl/s2md/fws/solvency/solvency2/2024-10-15/mod/aes.xsd</t>
  </si>
  <si>
    <t xml:space="preserve">Template Publication Date : </t>
  </si>
  <si>
    <t>0834322140</t>
  </si>
  <si>
    <t>http://www.swift.com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</si>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</sst>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####"/>
    <numFmt numFmtId="165" formatCode="#,##0.0000"/>
    <numFmt numFmtId="166" formatCode="#,##0,"/>
    <numFmt numFmtId="167" formatCode="yyyy&quot;-&quot;mm&quot;-&quot;dd"/>
  </numFmts>
  <fonts count="16" x14ac:knownFonts="1">
    <font>
      <sz val="10"/>
      <name val="Arial"/>
    </font>
    <font>
      <b/>
      <sz val="8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"/>
      <family val="2"/>
    </font>
    <font>
      <b/>
      <sz val="8"/>
      <color rgb="FF000000"/>
      <name val="Tahoma"/>
      <family val="2"/>
    </font>
    <font>
      <sz val="10"/>
      <color rgb="FF000000"/>
      <name val="Calibri"/>
      <family val="2"/>
    </font>
    <font>
      <sz val="8"/>
      <color rgb="FF000000"/>
      <name val="Tahoma"/>
      <family val="2"/>
    </font>
    <font>
      <i/>
      <sz val="8"/>
      <color rgb="FF000000"/>
      <name val="Calibri"/>
      <family val="2"/>
    </font>
    <font>
      <sz val="8"/>
      <color rgb="FFFFFFFF"/>
      <name val="Calibri"/>
      <family val="2"/>
    </font>
    <font>
      <i/>
      <sz val="8"/>
      <color rgb="FF000000"/>
      <name val="Tahoma"/>
      <family val="2"/>
    </font>
    <font>
      <i/>
      <u/>
      <sz val="8"/>
      <color rgb="FF000000"/>
      <name val="Calibri"/>
      <family val="2"/>
    </font>
    <font>
      <sz val="9"/>
      <color rgb="FF000000"/>
      <name val="Arial"/>
      <family val="2"/>
    </font>
    <font>
      <sz val="8"/>
      <color rgb="FF0070C0"/>
      <name val="Calibri"/>
      <family val="2"/>
    </font>
    <font>
      <sz val="8"/>
      <color rgb="FFFF0000"/>
      <name val="Calibri"/>
      <family val="2"/>
    </font>
    <font>
      <b/>
      <sz val="8"/>
      <color theme="5" tint="-0.249977111117893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BE7E7"/>
      </patternFill>
    </fill>
    <fill>
      <patternFill patternType="solid">
        <fgColor rgb="FF004B8E"/>
      </patternFill>
    </fill>
    <fill>
      <patternFill patternType="solid">
        <fgColor rgb="FFFFFF99"/>
      </patternFill>
    </fill>
    <fill>
      <patternFill patternType="solid">
        <fgColor rgb="FF000000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5">
    <xf numFmtId="0" fontId="0" fillId="0" borderId="0" xfId="0"/>
    <xf numFmtId="1" fontId="3" fillId="0" borderId="5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3" fontId="3" fillId="0" borderId="5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left" vertical="center" wrapText="1" indent="4"/>
    </xf>
    <xf numFmtId="3" fontId="3" fillId="0" borderId="9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3" fillId="2" borderId="10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0" fontId="9" fillId="3" borderId="15" xfId="0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right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4" fontId="3" fillId="4" borderId="5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4" fontId="3" fillId="5" borderId="5" xfId="0" applyNumberFormat="1" applyFont="1" applyFill="1" applyBorder="1" applyAlignment="1">
      <alignment horizontal="right" vertical="center" wrapText="1"/>
    </xf>
    <xf numFmtId="4" fontId="3" fillId="0" borderId="9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5" borderId="6" xfId="0" applyNumberFormat="1" applyFont="1" applyFill="1" applyBorder="1" applyAlignment="1">
      <alignment horizontal="right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4" borderId="9" xfId="0" applyNumberFormat="1" applyFont="1" applyFill="1" applyBorder="1" applyAlignment="1">
      <alignment horizontal="right" vertical="center" wrapText="1"/>
    </xf>
    <xf numFmtId="165" fontId="3" fillId="0" borderId="5" xfId="0" applyNumberFormat="1" applyFont="1" applyBorder="1" applyAlignment="1">
      <alignment horizontal="right" vertical="center" wrapText="1"/>
    </xf>
    <xf numFmtId="4" fontId="3" fillId="0" borderId="20" xfId="0" applyNumberFormat="1" applyFont="1" applyBorder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4" fontId="3" fillId="4" borderId="26" xfId="0" applyNumberFormat="1" applyFont="1" applyFill="1" applyBorder="1" applyAlignment="1">
      <alignment horizontal="right" vertical="center" wrapText="1"/>
    </xf>
    <xf numFmtId="3" fontId="3" fillId="5" borderId="26" xfId="0" applyNumberFormat="1" applyFont="1" applyFill="1" applyBorder="1" applyAlignment="1">
      <alignment horizontal="right" vertical="center" wrapText="1"/>
    </xf>
    <xf numFmtId="165" fontId="3" fillId="0" borderId="26" xfId="0" applyNumberFormat="1" applyFont="1" applyBorder="1" applyAlignment="1">
      <alignment horizontal="right" vertical="center" wrapText="1"/>
    </xf>
    <xf numFmtId="4" fontId="3" fillId="4" borderId="30" xfId="0" applyNumberFormat="1" applyFont="1" applyFill="1" applyBorder="1" applyAlignment="1">
      <alignment horizontal="right" vertical="center" wrapText="1"/>
    </xf>
    <xf numFmtId="4" fontId="3" fillId="4" borderId="3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49" fontId="3" fillId="0" borderId="5" xfId="0" applyNumberFormat="1" applyFont="1" applyBorder="1" applyAlignment="1">
      <alignment horizontal="right" vertical="center" wrapText="1"/>
    </xf>
    <xf numFmtId="49" fontId="3" fillId="0" borderId="32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2" borderId="33" xfId="0" applyFont="1" applyFill="1" applyBorder="1" applyAlignment="1">
      <alignment horizontal="center" vertical="center" wrapText="1"/>
    </xf>
    <xf numFmtId="166" fontId="3" fillId="0" borderId="34" xfId="0" applyNumberFormat="1" applyFont="1" applyBorder="1" applyAlignment="1">
      <alignment horizontal="right" vertical="center"/>
    </xf>
    <xf numFmtId="166" fontId="3" fillId="0" borderId="6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6" fontId="3" fillId="0" borderId="9" xfId="0" applyNumberFormat="1" applyFont="1" applyBorder="1" applyAlignment="1">
      <alignment horizontal="right" vertical="center"/>
    </xf>
    <xf numFmtId="0" fontId="1" fillId="2" borderId="36" xfId="0" applyFont="1" applyFill="1" applyBorder="1" applyAlignment="1">
      <alignment horizontal="center" vertical="center" wrapText="1"/>
    </xf>
    <xf numFmtId="166" fontId="3" fillId="0" borderId="37" xfId="0" applyNumberFormat="1" applyFont="1" applyBorder="1" applyAlignment="1">
      <alignment horizontal="right" vertical="center"/>
    </xf>
    <xf numFmtId="0" fontId="9" fillId="3" borderId="34" xfId="0" applyFont="1" applyFill="1" applyBorder="1" applyAlignment="1">
      <alignment horizontal="center" vertical="center" wrapText="1"/>
    </xf>
    <xf numFmtId="166" fontId="3" fillId="0" borderId="38" xfId="0" applyNumberFormat="1" applyFont="1" applyBorder="1" applyAlignment="1">
      <alignment horizontal="right" vertical="center"/>
    </xf>
    <xf numFmtId="0" fontId="9" fillId="3" borderId="25" xfId="0" applyFont="1" applyFill="1" applyBorder="1" applyAlignment="1">
      <alignment horizontal="center" vertical="center" wrapText="1"/>
    </xf>
    <xf numFmtId="166" fontId="3" fillId="0" borderId="26" xfId="0" applyNumberFormat="1" applyFont="1" applyBorder="1" applyAlignment="1">
      <alignment horizontal="right" vertical="center"/>
    </xf>
    <xf numFmtId="167" fontId="12" fillId="0" borderId="5" xfId="0" applyNumberFormat="1" applyFont="1" applyBorder="1" applyAlignment="1">
      <alignment horizontal="right" vertical="center"/>
    </xf>
    <xf numFmtId="49" fontId="13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164" fontId="3" fillId="0" borderId="22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 wrapText="1"/>
    </xf>
    <xf numFmtId="4" fontId="6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164" fontId="1" fillId="0" borderId="17" xfId="0" applyNumberFormat="1" applyFont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vertical="center"/>
    </xf>
    <xf numFmtId="164" fontId="1" fillId="0" borderId="26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164" fontId="1" fillId="0" borderId="14" xfId="0" applyNumberFormat="1" applyFont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indent="1"/>
    </xf>
    <xf numFmtId="0" fontId="1" fillId="2" borderId="3" xfId="0" applyFont="1" applyFill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29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 indent="2"/>
    </xf>
    <xf numFmtId="0" fontId="1" fillId="2" borderId="29" xfId="0" applyFont="1" applyFill="1" applyBorder="1" applyAlignment="1">
      <alignment horizontal="left" vertical="center" wrapText="1" indent="2"/>
    </xf>
    <xf numFmtId="0" fontId="3" fillId="2" borderId="3" xfId="0" applyFont="1" applyFill="1" applyBorder="1" applyAlignment="1">
      <alignment horizontal="left" vertical="center" wrapText="1" indent="4"/>
    </xf>
    <xf numFmtId="0" fontId="7" fillId="0" borderId="6" xfId="0" applyFont="1" applyBorder="1" applyAlignment="1">
      <alignment horizontal="left" vertical="center" indent="4"/>
    </xf>
    <xf numFmtId="0" fontId="3" fillId="2" borderId="3" xfId="0" applyFont="1" applyFill="1" applyBorder="1" applyAlignment="1">
      <alignment horizontal="left" vertical="center" wrapText="1" indent="5"/>
    </xf>
    <xf numFmtId="0" fontId="7" fillId="0" borderId="6" xfId="0" applyFont="1" applyBorder="1" applyAlignment="1">
      <alignment horizontal="left" vertical="center" indent="5"/>
    </xf>
    <xf numFmtId="0" fontId="8" fillId="2" borderId="3" xfId="0" applyFont="1" applyFill="1" applyBorder="1" applyAlignment="1">
      <alignment horizontal="left" vertical="center" wrapText="1" indent="5"/>
    </xf>
    <xf numFmtId="0" fontId="10" fillId="0" borderId="6" xfId="0" applyFont="1" applyBorder="1" applyAlignment="1">
      <alignment horizontal="left" vertical="center" indent="5"/>
    </xf>
    <xf numFmtId="0" fontId="1" fillId="2" borderId="3" xfId="0" applyFont="1" applyFill="1" applyBorder="1" applyAlignment="1">
      <alignment horizontal="left" vertical="center" wrapText="1" indent="4"/>
    </xf>
    <xf numFmtId="0" fontId="5" fillId="0" borderId="6" xfId="0" applyFont="1" applyBorder="1" applyAlignment="1">
      <alignment horizontal="left" vertical="center" indent="4"/>
    </xf>
    <xf numFmtId="0" fontId="1" fillId="2" borderId="3" xfId="0" applyFont="1" applyFill="1" applyBorder="1" applyAlignment="1">
      <alignment horizontal="left" vertical="center" wrapText="1" indent="2"/>
    </xf>
    <xf numFmtId="0" fontId="5" fillId="0" borderId="6" xfId="0" applyFont="1" applyBorder="1" applyAlignment="1">
      <alignment horizontal="left" vertical="center" indent="2"/>
    </xf>
    <xf numFmtId="0" fontId="1" fillId="2" borderId="3" xfId="0" applyFont="1" applyFill="1" applyBorder="1" applyAlignment="1">
      <alignment horizontal="left" vertical="center" wrapText="1" indent="1"/>
    </xf>
    <xf numFmtId="0" fontId="5" fillId="0" borderId="12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left" vertical="center" indent="1"/>
    </xf>
    <xf numFmtId="0" fontId="7" fillId="0" borderId="12" xfId="0" applyFont="1" applyBorder="1" applyAlignment="1">
      <alignment horizontal="left" vertical="center" indent="1"/>
    </xf>
    <xf numFmtId="0" fontId="7" fillId="0" borderId="12" xfId="0" applyFont="1" applyBorder="1" applyAlignment="1">
      <alignment horizontal="left" vertical="center" indent="4"/>
    </xf>
    <xf numFmtId="0" fontId="1" fillId="2" borderId="10" xfId="0" applyFont="1" applyFill="1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49" fontId="3" fillId="0" borderId="11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vertical="center"/>
    </xf>
    <xf numFmtId="164" fontId="1" fillId="0" borderId="17" xfId="0" applyNumberFormat="1" applyFont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2"/>
    </xf>
    <xf numFmtId="0" fontId="11" fillId="2" borderId="29" xfId="0" applyFont="1" applyFill="1" applyBorder="1" applyAlignment="1">
      <alignment horizontal="left" vertical="center" wrapText="1" indent="2"/>
    </xf>
    <xf numFmtId="4" fontId="15" fillId="0" borderId="9" xfId="0" applyNumberFormat="1" applyFont="1" applyBorder="1" applyAlignment="1">
      <alignment horizontal="right" vertical="center" wrapText="1"/>
    </xf>
    <xf numFmtId="4" fontId="15" fillId="0" borderId="5" xfId="0" applyNumberFormat="1" applyFont="1" applyBorder="1" applyAlignment="1">
      <alignment horizontal="right" vertical="center" wrapText="1"/>
    </xf>
    <xf numFmtId="4" fontId="15" fillId="5" borderId="5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10%20-%20QRT/2025%20Q4%20%20Annuel/04%20-%20Main/main_tool_v13.36%20-%202025_T4%20-%20v02%20-%20Avec%20produits%20158%20-%20avec%20SCR%20Morbidity.xlsm" TargetMode="External"/><Relationship Id="rId2" Type="http://schemas.openxmlformats.org/officeDocument/2006/relationships/externalLinkPath" Target="https://cmcbe.sharepoint.com/sites/00000450/05_Solvabilit%20%20Pilier%20Quantitatif/10%20-%20QRT/2025%20Q4%20%20Annuel/04%20-%20Main/main_tool_v13.36%20-%202025_T4%20-%20v02%20-%20Avec%20produits%20158%20-%20avec%20SCR%20Morbidity.xlsm" TargetMode="External"/><Relationship Id="rId1" Type="http://schemas.openxmlformats.org/officeDocument/2006/relationships/externalLinkPath" Target="/sites/00000450/05_Solvabilit%20%20Pilier%20Quantitatif/10%20-%20QRT/2025%20Q4%20%20Annuel/04%20-%20Main/main_tool_v13.36%20-%202025_T4%20-%20v02%20-%20Avec%20produits%20158%20-%20avec%20SCR%20Morbidit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istory of versions"/>
      <sheetName val="READ ME"/>
      <sheetName val="Main"/>
      <sheetName val="Assets-Liabilities VMOB"/>
      <sheetName val="Spot rates"/>
      <sheetName val="Balance Sheet"/>
      <sheetName val="General - Input"/>
      <sheetName val="Balance Sheet Solvency I"/>
      <sheetName val="Balance Sheet Solvency II"/>
      <sheetName val="SLT - Inputs"/>
      <sheetName val="BE -NSLT gross"/>
      <sheetName val="Govies"/>
      <sheetName val="Corpo"/>
      <sheetName val="Equity"/>
      <sheetName val="Tests"/>
      <sheetName val="Cash_CompteAvue"/>
      <sheetName val="Cash_CompteATerme"/>
      <sheetName val="SCR counterparty"/>
      <sheetName val="SCR"/>
      <sheetName val="MCR"/>
      <sheetName val="Assets-Liabilities MC"/>
      <sheetName val="BE - SLT gross"/>
      <sheetName val="ForwardRates"/>
      <sheetName val="Discount"/>
      <sheetName val="RM"/>
      <sheetName val="Property"/>
      <sheetName val="SCR market"/>
      <sheetName val="SCR health UW"/>
      <sheetName val="SCR op"/>
      <sheetName val="main_tool_v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L11">
            <v>2068198.8699999989</v>
          </cell>
        </row>
      </sheetData>
      <sheetData sheetId="8">
        <row r="37">
          <cell r="Y37">
            <v>21582143</v>
          </cell>
        </row>
        <row r="38">
          <cell r="Y38">
            <v>3325151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I6">
            <v>441126869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2:V79"/>
  <sheetViews>
    <sheetView tabSelected="1" topLeftCell="B35" zoomScale="115" zoomScaleNormal="115" workbookViewId="0">
      <selection activeCell="E37" sqref="E37"/>
    </sheetView>
  </sheetViews>
  <sheetFormatPr baseColWidth="10" defaultRowHeight="13.2" x14ac:dyDescent="0.25"/>
  <cols>
    <col min="1" max="1" width="3.109375" customWidth="1"/>
    <col min="2" max="2" width="11" customWidth="1"/>
    <col min="3" max="3" width="107.5546875" customWidth="1"/>
    <col min="4" max="4" width="11" customWidth="1"/>
    <col min="5" max="22" width="22" customWidth="1"/>
  </cols>
  <sheetData>
    <row r="2" spans="1:22" ht="14.1" customHeight="1" x14ac:dyDescent="0.25">
      <c r="A2" s="2"/>
      <c r="B2" s="2" t="s">
        <v>159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4.1" customHeight="1" x14ac:dyDescent="0.25">
      <c r="A3" s="5"/>
      <c r="B3" s="66"/>
      <c r="C3" s="67"/>
      <c r="D3" s="67"/>
      <c r="E3" s="67"/>
      <c r="F3" s="68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14.1" customHeight="1" x14ac:dyDescent="0.25">
      <c r="A4" s="5"/>
      <c r="B4" s="66" t="s">
        <v>55</v>
      </c>
      <c r="C4" s="67"/>
      <c r="D4" s="67"/>
      <c r="E4" s="67"/>
      <c r="F4" s="68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4.1" customHeight="1" x14ac:dyDescent="0.25">
      <c r="A5" s="5"/>
      <c r="B5" s="66"/>
      <c r="C5" s="67"/>
      <c r="D5" s="67"/>
      <c r="E5" s="67"/>
      <c r="F5" s="68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ht="14.1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14.1" customHeight="1" x14ac:dyDescent="0.25">
      <c r="A7" s="5"/>
      <c r="B7" s="69" t="s">
        <v>64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1"/>
      <c r="V7" s="5"/>
    </row>
    <row r="8" spans="1:22" ht="14.1" customHeight="1" x14ac:dyDescent="0.25">
      <c r="A8" s="5"/>
      <c r="B8" s="72"/>
      <c r="C8" s="67"/>
      <c r="D8" s="67"/>
      <c r="E8" s="67"/>
      <c r="F8" s="6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14.1" customHeight="1" x14ac:dyDescent="0.25">
      <c r="A9" s="5"/>
      <c r="B9" s="73" t="s">
        <v>134</v>
      </c>
      <c r="C9" s="7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4.1" customHeight="1" x14ac:dyDescent="0.25">
      <c r="A10" s="5"/>
      <c r="B10" s="2"/>
      <c r="C10" s="2"/>
      <c r="D10" s="2"/>
      <c r="E10" s="2"/>
      <c r="F10" s="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75"/>
      <c r="R10" s="67"/>
      <c r="S10" s="67"/>
      <c r="T10" s="75"/>
      <c r="U10" s="75"/>
      <c r="V10" s="5"/>
    </row>
    <row r="11" spans="1:22" ht="14.1" customHeight="1" x14ac:dyDescent="0.25">
      <c r="A11" s="5"/>
      <c r="B11" s="5"/>
      <c r="C11" s="15"/>
      <c r="D11" s="15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75"/>
      <c r="V11" s="5"/>
    </row>
    <row r="12" spans="1:22" ht="14.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14.1" customHeight="1" x14ac:dyDescent="0.25">
      <c r="A13" s="5"/>
      <c r="B13" s="5"/>
      <c r="C13" s="5"/>
      <c r="D13" s="5"/>
      <c r="E13" s="76" t="s">
        <v>138</v>
      </c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8"/>
      <c r="U13" s="79" t="s">
        <v>149</v>
      </c>
      <c r="V13" s="82"/>
    </row>
    <row r="14" spans="1:22" ht="14.1" customHeight="1" x14ac:dyDescent="0.25">
      <c r="A14" s="5"/>
      <c r="B14" s="5"/>
      <c r="C14" s="5"/>
      <c r="D14" s="5"/>
      <c r="E14" s="83" t="s">
        <v>39</v>
      </c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5"/>
      <c r="Q14" s="86" t="s">
        <v>157</v>
      </c>
      <c r="R14" s="84"/>
      <c r="S14" s="84"/>
      <c r="T14" s="87"/>
      <c r="U14" s="80"/>
      <c r="V14" s="82"/>
    </row>
    <row r="15" spans="1:22" ht="33" customHeight="1" x14ac:dyDescent="0.25">
      <c r="A15" s="5"/>
      <c r="B15" s="5"/>
      <c r="C15" s="5"/>
      <c r="D15" s="5"/>
      <c r="E15" s="22" t="s">
        <v>59</v>
      </c>
      <c r="F15" s="34" t="s">
        <v>54</v>
      </c>
      <c r="G15" s="34" t="s">
        <v>156</v>
      </c>
      <c r="H15" s="34" t="s">
        <v>61</v>
      </c>
      <c r="I15" s="35" t="s">
        <v>71</v>
      </c>
      <c r="J15" s="35" t="s">
        <v>58</v>
      </c>
      <c r="K15" s="34" t="s">
        <v>43</v>
      </c>
      <c r="L15" s="34" t="s">
        <v>47</v>
      </c>
      <c r="M15" s="34" t="s">
        <v>34</v>
      </c>
      <c r="N15" s="34" t="s">
        <v>56</v>
      </c>
      <c r="O15" s="35" t="s">
        <v>6</v>
      </c>
      <c r="P15" s="34" t="s">
        <v>60</v>
      </c>
      <c r="Q15" s="34" t="s">
        <v>67</v>
      </c>
      <c r="R15" s="34" t="s">
        <v>66</v>
      </c>
      <c r="S15" s="34" t="s">
        <v>68</v>
      </c>
      <c r="T15" s="35" t="s">
        <v>69</v>
      </c>
      <c r="U15" s="81"/>
      <c r="V15" s="5"/>
    </row>
    <row r="16" spans="1:22" ht="14.1" customHeight="1" x14ac:dyDescent="0.25">
      <c r="A16" s="5"/>
      <c r="B16" s="5"/>
      <c r="C16" s="5"/>
      <c r="D16" s="5"/>
      <c r="E16" s="23" t="s">
        <v>10</v>
      </c>
      <c r="F16" s="16" t="s">
        <v>11</v>
      </c>
      <c r="G16" s="16" t="s">
        <v>12</v>
      </c>
      <c r="H16" s="16" t="s">
        <v>13</v>
      </c>
      <c r="I16" s="16" t="s">
        <v>14</v>
      </c>
      <c r="J16" s="16" t="s">
        <v>15</v>
      </c>
      <c r="K16" s="16" t="s">
        <v>16</v>
      </c>
      <c r="L16" s="16" t="s">
        <v>17</v>
      </c>
      <c r="M16" s="16" t="s">
        <v>18</v>
      </c>
      <c r="N16" s="16" t="s">
        <v>19</v>
      </c>
      <c r="O16" s="16" t="s">
        <v>20</v>
      </c>
      <c r="P16" s="16" t="s">
        <v>21</v>
      </c>
      <c r="Q16" s="16" t="s">
        <v>22</v>
      </c>
      <c r="R16" s="16" t="s">
        <v>23</v>
      </c>
      <c r="S16" s="16" t="s">
        <v>24</v>
      </c>
      <c r="T16" s="16" t="s">
        <v>25</v>
      </c>
      <c r="U16" s="37" t="s">
        <v>26</v>
      </c>
      <c r="V16" s="5"/>
    </row>
    <row r="17" spans="1:22" ht="14.1" customHeight="1" x14ac:dyDescent="0.25">
      <c r="A17" s="5"/>
      <c r="B17" s="88" t="s">
        <v>142</v>
      </c>
      <c r="C17" s="89"/>
      <c r="D17" s="18" t="s">
        <v>78</v>
      </c>
      <c r="E17" s="24">
        <f t="shared" ref="E17:P17" si="0">E18+E19</f>
        <v>0</v>
      </c>
      <c r="F17" s="24">
        <f t="shared" si="0"/>
        <v>0</v>
      </c>
      <c r="G17" s="24">
        <f t="shared" si="0"/>
        <v>0</v>
      </c>
      <c r="H17" s="24">
        <f t="shared" si="0"/>
        <v>0</v>
      </c>
      <c r="I17" s="24">
        <f t="shared" si="0"/>
        <v>0</v>
      </c>
      <c r="J17" s="24">
        <f t="shared" si="0"/>
        <v>0</v>
      </c>
      <c r="K17" s="24">
        <f t="shared" si="0"/>
        <v>0</v>
      </c>
      <c r="L17" s="24">
        <f t="shared" si="0"/>
        <v>0</v>
      </c>
      <c r="M17" s="24">
        <f t="shared" si="0"/>
        <v>0</v>
      </c>
      <c r="N17" s="24">
        <f t="shared" si="0"/>
        <v>0</v>
      </c>
      <c r="O17" s="24">
        <f t="shared" si="0"/>
        <v>0</v>
      </c>
      <c r="P17" s="24">
        <f t="shared" si="0"/>
        <v>0</v>
      </c>
      <c r="Q17" s="24">
        <f>Q20</f>
        <v>0</v>
      </c>
      <c r="R17" s="24">
        <f>R20</f>
        <v>0</v>
      </c>
      <c r="S17" s="24">
        <f>S20</f>
        <v>0</v>
      </c>
      <c r="T17" s="24">
        <f>T20</f>
        <v>0</v>
      </c>
      <c r="U17" s="38">
        <f>SUM(E17:T17)</f>
        <v>0</v>
      </c>
      <c r="V17" s="43"/>
    </row>
    <row r="18" spans="1:22" ht="14.1" customHeight="1" x14ac:dyDescent="0.25">
      <c r="A18" s="5"/>
      <c r="B18" s="90" t="s">
        <v>38</v>
      </c>
      <c r="C18" s="91"/>
      <c r="D18" s="19" t="s">
        <v>79</v>
      </c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  <c r="R18" s="26"/>
      <c r="S18" s="26"/>
      <c r="T18" s="26"/>
      <c r="U18" s="38">
        <f>SUM(E18:P18)</f>
        <v>0</v>
      </c>
      <c r="V18" s="43"/>
    </row>
    <row r="19" spans="1:22" ht="14.1" customHeight="1" x14ac:dyDescent="0.25">
      <c r="A19" s="5"/>
      <c r="B19" s="90" t="s">
        <v>4</v>
      </c>
      <c r="C19" s="91"/>
      <c r="D19" s="19" t="s">
        <v>80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26"/>
      <c r="S19" s="26"/>
      <c r="T19" s="26"/>
      <c r="U19" s="38">
        <f>SUM(E19:P19)</f>
        <v>0</v>
      </c>
      <c r="V19" s="43"/>
    </row>
    <row r="20" spans="1:22" ht="14.1" customHeight="1" x14ac:dyDescent="0.25">
      <c r="A20" s="5"/>
      <c r="B20" s="90" t="s">
        <v>3</v>
      </c>
      <c r="C20" s="91"/>
      <c r="D20" s="19" t="s">
        <v>81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5"/>
      <c r="R20" s="25"/>
      <c r="S20" s="25"/>
      <c r="T20" s="25"/>
      <c r="U20" s="38">
        <f>SUM(Q20:T20)</f>
        <v>0</v>
      </c>
      <c r="V20" s="43"/>
    </row>
    <row r="21" spans="1:22" ht="14.1" customHeight="1" x14ac:dyDescent="0.25">
      <c r="A21" s="5"/>
      <c r="B21" s="92" t="s">
        <v>151</v>
      </c>
      <c r="C21" s="93"/>
      <c r="D21" s="19" t="s">
        <v>82</v>
      </c>
      <c r="E21" s="20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38">
        <f>SUM(E21:T21)</f>
        <v>0</v>
      </c>
      <c r="V21" s="43"/>
    </row>
    <row r="22" spans="1:22" ht="14.1" customHeight="1" x14ac:dyDescent="0.25">
      <c r="A22" s="5"/>
      <c r="B22" s="94" t="s">
        <v>141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95"/>
      <c r="V22" s="43"/>
    </row>
    <row r="23" spans="1:22" ht="14.1" customHeight="1" x14ac:dyDescent="0.25">
      <c r="A23" s="5"/>
      <c r="B23" s="96" t="s">
        <v>7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97"/>
      <c r="V23" s="43"/>
    </row>
    <row r="24" spans="1:22" ht="14.1" customHeight="1" x14ac:dyDescent="0.25">
      <c r="A24" s="5"/>
      <c r="B24" s="98" t="s">
        <v>76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99"/>
      <c r="V24" s="43"/>
    </row>
    <row r="25" spans="1:22" ht="14.1" customHeight="1" x14ac:dyDescent="0.25">
      <c r="A25" s="5"/>
      <c r="B25" s="100" t="s">
        <v>49</v>
      </c>
      <c r="C25" s="101"/>
      <c r="D25" s="19" t="s">
        <v>83</v>
      </c>
      <c r="E25" s="24">
        <f t="shared" ref="E25:P25" si="1">E26+E27</f>
        <v>0</v>
      </c>
      <c r="F25" s="24">
        <f t="shared" si="1"/>
        <v>0</v>
      </c>
      <c r="G25" s="24">
        <f t="shared" si="1"/>
        <v>0</v>
      </c>
      <c r="H25" s="24">
        <f t="shared" si="1"/>
        <v>0</v>
      </c>
      <c r="I25" s="24">
        <f t="shared" si="1"/>
        <v>0</v>
      </c>
      <c r="J25" s="24">
        <f t="shared" si="1"/>
        <v>0</v>
      </c>
      <c r="K25" s="24">
        <f t="shared" si="1"/>
        <v>0</v>
      </c>
      <c r="L25" s="24">
        <f t="shared" si="1"/>
        <v>0</v>
      </c>
      <c r="M25" s="24">
        <f t="shared" si="1"/>
        <v>0</v>
      </c>
      <c r="N25" s="24">
        <f t="shared" si="1"/>
        <v>0</v>
      </c>
      <c r="O25" s="24">
        <f t="shared" si="1"/>
        <v>0</v>
      </c>
      <c r="P25" s="24">
        <f t="shared" si="1"/>
        <v>0</v>
      </c>
      <c r="Q25" s="24">
        <f>Q28</f>
        <v>0</v>
      </c>
      <c r="R25" s="24">
        <f>R28</f>
        <v>0</v>
      </c>
      <c r="S25" s="24">
        <f>S28</f>
        <v>0</v>
      </c>
      <c r="T25" s="24">
        <f>T28</f>
        <v>0</v>
      </c>
      <c r="U25" s="38">
        <f>SUM(E25:T25)</f>
        <v>0</v>
      </c>
      <c r="V25" s="5"/>
    </row>
    <row r="26" spans="1:22" ht="14.1" customHeight="1" x14ac:dyDescent="0.25">
      <c r="A26" s="5"/>
      <c r="B26" s="102" t="s">
        <v>52</v>
      </c>
      <c r="C26" s="103"/>
      <c r="D26" s="19" t="s">
        <v>84</v>
      </c>
      <c r="E26" s="20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6"/>
      <c r="R26" s="26"/>
      <c r="S26" s="26"/>
      <c r="T26" s="26"/>
      <c r="U26" s="38">
        <f>SUM(E26:P26)</f>
        <v>0</v>
      </c>
      <c r="V26" s="5"/>
    </row>
    <row r="27" spans="1:22" ht="14.1" customHeight="1" x14ac:dyDescent="0.25">
      <c r="A27" s="5"/>
      <c r="B27" s="102" t="s">
        <v>51</v>
      </c>
      <c r="C27" s="103"/>
      <c r="D27" s="19" t="s">
        <v>85</v>
      </c>
      <c r="E27" s="20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6"/>
      <c r="R27" s="26"/>
      <c r="S27" s="26"/>
      <c r="T27" s="26"/>
      <c r="U27" s="38">
        <f>SUM(E27:P27)</f>
        <v>0</v>
      </c>
      <c r="V27" s="5"/>
    </row>
    <row r="28" spans="1:22" ht="14.1" customHeight="1" x14ac:dyDescent="0.25">
      <c r="A28" s="5"/>
      <c r="B28" s="102" t="s">
        <v>50</v>
      </c>
      <c r="C28" s="103"/>
      <c r="D28" s="19" t="s">
        <v>86</v>
      </c>
      <c r="E28" s="29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5"/>
      <c r="R28" s="25"/>
      <c r="S28" s="25"/>
      <c r="T28" s="25"/>
      <c r="U28" s="38">
        <f>SUM(Q28:T28)</f>
        <v>0</v>
      </c>
      <c r="V28" s="5"/>
    </row>
    <row r="29" spans="1:22" ht="14.1" customHeight="1" x14ac:dyDescent="0.25">
      <c r="A29" s="5"/>
      <c r="B29" s="100" t="s">
        <v>153</v>
      </c>
      <c r="C29" s="101"/>
      <c r="D29" s="19" t="s">
        <v>87</v>
      </c>
      <c r="E29" s="24">
        <f t="shared" ref="E29:T29" si="2">E30+E31+E32</f>
        <v>0</v>
      </c>
      <c r="F29" s="24">
        <f t="shared" si="2"/>
        <v>0</v>
      </c>
      <c r="G29" s="24">
        <f t="shared" si="2"/>
        <v>0</v>
      </c>
      <c r="H29" s="24">
        <f t="shared" si="2"/>
        <v>0</v>
      </c>
      <c r="I29" s="24">
        <f t="shared" si="2"/>
        <v>0</v>
      </c>
      <c r="J29" s="24">
        <f t="shared" si="2"/>
        <v>0</v>
      </c>
      <c r="K29" s="24">
        <f t="shared" si="2"/>
        <v>0</v>
      </c>
      <c r="L29" s="24">
        <f t="shared" si="2"/>
        <v>0</v>
      </c>
      <c r="M29" s="24">
        <f t="shared" si="2"/>
        <v>0</v>
      </c>
      <c r="N29" s="24">
        <f t="shared" si="2"/>
        <v>0</v>
      </c>
      <c r="O29" s="24">
        <f t="shared" si="2"/>
        <v>0</v>
      </c>
      <c r="P29" s="24">
        <f t="shared" si="2"/>
        <v>0</v>
      </c>
      <c r="Q29" s="24">
        <f t="shared" si="2"/>
        <v>0</v>
      </c>
      <c r="R29" s="24">
        <f t="shared" si="2"/>
        <v>0</v>
      </c>
      <c r="S29" s="24">
        <f t="shared" si="2"/>
        <v>0</v>
      </c>
      <c r="T29" s="24">
        <f t="shared" si="2"/>
        <v>0</v>
      </c>
      <c r="U29" s="38">
        <f t="shared" ref="U29:U34" si="3">SUM(E29:T29)</f>
        <v>0</v>
      </c>
      <c r="V29" s="5"/>
    </row>
    <row r="30" spans="1:22" ht="14.1" customHeight="1" x14ac:dyDescent="0.25">
      <c r="A30" s="5"/>
      <c r="B30" s="104" t="s">
        <v>131</v>
      </c>
      <c r="C30" s="105"/>
      <c r="D30" s="19" t="s">
        <v>88</v>
      </c>
      <c r="E30" s="20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38">
        <f t="shared" si="3"/>
        <v>0</v>
      </c>
      <c r="V30" s="5"/>
    </row>
    <row r="31" spans="1:22" ht="14.1" customHeight="1" x14ac:dyDescent="0.25">
      <c r="A31" s="5"/>
      <c r="B31" s="104" t="s">
        <v>130</v>
      </c>
      <c r="C31" s="105"/>
      <c r="D31" s="19" t="s">
        <v>89</v>
      </c>
      <c r="E31" s="20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38">
        <f t="shared" si="3"/>
        <v>0</v>
      </c>
      <c r="V31" s="5"/>
    </row>
    <row r="32" spans="1:22" ht="14.1" customHeight="1" x14ac:dyDescent="0.25">
      <c r="A32" s="5"/>
      <c r="B32" s="104" t="s">
        <v>129</v>
      </c>
      <c r="C32" s="105"/>
      <c r="D32" s="19" t="s">
        <v>90</v>
      </c>
      <c r="E32" s="20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38">
        <f t="shared" si="3"/>
        <v>0</v>
      </c>
      <c r="V32" s="5"/>
    </row>
    <row r="33" spans="1:22" ht="14.1" customHeight="1" x14ac:dyDescent="0.25">
      <c r="A33" s="5"/>
      <c r="B33" s="100" t="s">
        <v>152</v>
      </c>
      <c r="C33" s="101"/>
      <c r="D33" s="19" t="s">
        <v>91</v>
      </c>
      <c r="E33" s="20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38">
        <f t="shared" si="3"/>
        <v>0</v>
      </c>
      <c r="V33" s="5"/>
    </row>
    <row r="34" spans="1:22" ht="14.1" customHeight="1" x14ac:dyDescent="0.25">
      <c r="A34" s="5"/>
      <c r="B34" s="106" t="s">
        <v>63</v>
      </c>
      <c r="C34" s="107"/>
      <c r="D34" s="19" t="s">
        <v>92</v>
      </c>
      <c r="E34" s="17">
        <f t="shared" ref="E34:T34" si="4">E25-E33</f>
        <v>0</v>
      </c>
      <c r="F34" s="24">
        <f t="shared" si="4"/>
        <v>0</v>
      </c>
      <c r="G34" s="24">
        <f t="shared" si="4"/>
        <v>0</v>
      </c>
      <c r="H34" s="24">
        <f t="shared" si="4"/>
        <v>0</v>
      </c>
      <c r="I34" s="24">
        <f t="shared" si="4"/>
        <v>0</v>
      </c>
      <c r="J34" s="24">
        <f t="shared" si="4"/>
        <v>0</v>
      </c>
      <c r="K34" s="24">
        <f t="shared" si="4"/>
        <v>0</v>
      </c>
      <c r="L34" s="24">
        <f t="shared" si="4"/>
        <v>0</v>
      </c>
      <c r="M34" s="24">
        <f t="shared" si="4"/>
        <v>0</v>
      </c>
      <c r="N34" s="24">
        <f t="shared" si="4"/>
        <v>0</v>
      </c>
      <c r="O34" s="24">
        <f t="shared" si="4"/>
        <v>0</v>
      </c>
      <c r="P34" s="24">
        <f t="shared" si="4"/>
        <v>0</v>
      </c>
      <c r="Q34" s="24">
        <f t="shared" si="4"/>
        <v>0</v>
      </c>
      <c r="R34" s="24">
        <f t="shared" si="4"/>
        <v>0</v>
      </c>
      <c r="S34" s="24">
        <f t="shared" si="4"/>
        <v>0</v>
      </c>
      <c r="T34" s="24">
        <f t="shared" si="4"/>
        <v>0</v>
      </c>
      <c r="U34" s="38">
        <f t="shared" si="3"/>
        <v>0</v>
      </c>
      <c r="V34" s="43"/>
    </row>
    <row r="35" spans="1:22" ht="14.1" customHeight="1" x14ac:dyDescent="0.25">
      <c r="A35" s="5"/>
      <c r="B35" s="98" t="s">
        <v>31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99"/>
      <c r="V35" s="43"/>
    </row>
    <row r="36" spans="1:22" ht="14.1" customHeight="1" x14ac:dyDescent="0.25">
      <c r="A36" s="5"/>
      <c r="B36" s="100" t="s">
        <v>49</v>
      </c>
      <c r="C36" s="101"/>
      <c r="D36" s="19" t="s">
        <v>93</v>
      </c>
      <c r="E36" s="24">
        <f t="shared" ref="E36:P36" si="5">E37+E38</f>
        <v>21582143</v>
      </c>
      <c r="F36" s="24">
        <f t="shared" si="5"/>
        <v>0</v>
      </c>
      <c r="G36" s="24">
        <f t="shared" si="5"/>
        <v>0</v>
      </c>
      <c r="H36" s="24">
        <f t="shared" si="5"/>
        <v>0</v>
      </c>
      <c r="I36" s="24">
        <f t="shared" si="5"/>
        <v>0</v>
      </c>
      <c r="J36" s="24">
        <f t="shared" si="5"/>
        <v>0</v>
      </c>
      <c r="K36" s="24">
        <f t="shared" si="5"/>
        <v>0</v>
      </c>
      <c r="L36" s="24">
        <f t="shared" si="5"/>
        <v>0</v>
      </c>
      <c r="M36" s="24">
        <f t="shared" si="5"/>
        <v>0</v>
      </c>
      <c r="N36" s="24">
        <f t="shared" si="5"/>
        <v>0</v>
      </c>
      <c r="O36" s="24">
        <f t="shared" si="5"/>
        <v>0</v>
      </c>
      <c r="P36" s="24">
        <f t="shared" si="5"/>
        <v>0</v>
      </c>
      <c r="Q36" s="24">
        <f>Q39</f>
        <v>0</v>
      </c>
      <c r="R36" s="24">
        <f>R39</f>
        <v>0</v>
      </c>
      <c r="S36" s="24">
        <f>S39</f>
        <v>0</v>
      </c>
      <c r="T36" s="24">
        <f>T39</f>
        <v>0</v>
      </c>
      <c r="U36" s="38">
        <f>SUM(E36:T36)</f>
        <v>21582143</v>
      </c>
      <c r="V36" s="43"/>
    </row>
    <row r="37" spans="1:22" ht="14.1" customHeight="1" x14ac:dyDescent="0.25">
      <c r="A37" s="5"/>
      <c r="B37" s="102" t="s">
        <v>52</v>
      </c>
      <c r="C37" s="103"/>
      <c r="D37" s="19" t="s">
        <v>94</v>
      </c>
      <c r="E37" s="65">
        <f>'[1]Balance Sheet Solvency II'!$Y$37</f>
        <v>21582143</v>
      </c>
      <c r="F37" s="133">
        <v>0</v>
      </c>
      <c r="G37" s="133">
        <v>0</v>
      </c>
      <c r="H37" s="133">
        <v>0</v>
      </c>
      <c r="I37" s="133">
        <v>0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3">
        <v>0</v>
      </c>
      <c r="P37" s="133">
        <v>0</v>
      </c>
      <c r="Q37" s="134">
        <v>0</v>
      </c>
      <c r="R37" s="134">
        <v>0</v>
      </c>
      <c r="S37" s="134">
        <v>0</v>
      </c>
      <c r="T37" s="134">
        <v>0</v>
      </c>
      <c r="U37" s="38">
        <f>SUM(E37:P37)</f>
        <v>21582143</v>
      </c>
      <c r="V37" s="43"/>
    </row>
    <row r="38" spans="1:22" ht="14.1" customHeight="1" x14ac:dyDescent="0.25">
      <c r="A38" s="5"/>
      <c r="B38" s="102" t="s">
        <v>51</v>
      </c>
      <c r="C38" s="103"/>
      <c r="D38" s="19" t="s">
        <v>95</v>
      </c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6"/>
      <c r="R38" s="26"/>
      <c r="S38" s="26"/>
      <c r="T38" s="26"/>
      <c r="U38" s="38">
        <f>SUM(E38:P38)</f>
        <v>0</v>
      </c>
      <c r="V38" s="43"/>
    </row>
    <row r="39" spans="1:22" ht="14.1" customHeight="1" x14ac:dyDescent="0.25">
      <c r="A39" s="5"/>
      <c r="B39" s="102" t="s">
        <v>50</v>
      </c>
      <c r="C39" s="103"/>
      <c r="D39" s="19" t="s">
        <v>96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5"/>
      <c r="R39" s="25"/>
      <c r="S39" s="25"/>
      <c r="T39" s="25"/>
      <c r="U39" s="38">
        <f>SUM(Q39:T39)</f>
        <v>0</v>
      </c>
      <c r="V39" s="43"/>
    </row>
    <row r="40" spans="1:22" ht="14.1" customHeight="1" x14ac:dyDescent="0.25">
      <c r="A40" s="5"/>
      <c r="B40" s="100" t="s">
        <v>153</v>
      </c>
      <c r="C40" s="101"/>
      <c r="D40" s="19" t="s">
        <v>97</v>
      </c>
      <c r="E40" s="24">
        <f t="shared" ref="E40:T40" si="6">E41+E42+E43</f>
        <v>0</v>
      </c>
      <c r="F40" s="24">
        <f t="shared" si="6"/>
        <v>0</v>
      </c>
      <c r="G40" s="24">
        <f t="shared" si="6"/>
        <v>0</v>
      </c>
      <c r="H40" s="24">
        <f t="shared" si="6"/>
        <v>0</v>
      </c>
      <c r="I40" s="24">
        <f t="shared" si="6"/>
        <v>0</v>
      </c>
      <c r="J40" s="24">
        <f t="shared" si="6"/>
        <v>0</v>
      </c>
      <c r="K40" s="24">
        <f t="shared" si="6"/>
        <v>0</v>
      </c>
      <c r="L40" s="24">
        <f t="shared" si="6"/>
        <v>0</v>
      </c>
      <c r="M40" s="24">
        <f t="shared" si="6"/>
        <v>0</v>
      </c>
      <c r="N40" s="24">
        <f t="shared" si="6"/>
        <v>0</v>
      </c>
      <c r="O40" s="24">
        <f t="shared" si="6"/>
        <v>0</v>
      </c>
      <c r="P40" s="24">
        <f t="shared" si="6"/>
        <v>0</v>
      </c>
      <c r="Q40" s="24">
        <f t="shared" si="6"/>
        <v>0</v>
      </c>
      <c r="R40" s="24">
        <f t="shared" si="6"/>
        <v>0</v>
      </c>
      <c r="S40" s="24">
        <f t="shared" si="6"/>
        <v>0</v>
      </c>
      <c r="T40" s="24">
        <f t="shared" si="6"/>
        <v>0</v>
      </c>
      <c r="U40" s="38">
        <f t="shared" ref="U40:U48" si="7">SUM(E40:T40)</f>
        <v>0</v>
      </c>
      <c r="V40" s="5"/>
    </row>
    <row r="41" spans="1:22" ht="14.1" customHeight="1" x14ac:dyDescent="0.25">
      <c r="A41" s="5"/>
      <c r="B41" s="104" t="s">
        <v>131</v>
      </c>
      <c r="C41" s="105"/>
      <c r="D41" s="19" t="s">
        <v>98</v>
      </c>
      <c r="E41" s="20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38">
        <f t="shared" si="7"/>
        <v>0</v>
      </c>
      <c r="V41" s="5"/>
    </row>
    <row r="42" spans="1:22" ht="14.1" customHeight="1" x14ac:dyDescent="0.25">
      <c r="A42" s="5"/>
      <c r="B42" s="104" t="s">
        <v>130</v>
      </c>
      <c r="C42" s="105"/>
      <c r="D42" s="19" t="s">
        <v>99</v>
      </c>
      <c r="E42" s="20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38">
        <f t="shared" si="7"/>
        <v>0</v>
      </c>
      <c r="V42" s="5"/>
    </row>
    <row r="43" spans="1:22" ht="14.1" customHeight="1" x14ac:dyDescent="0.25">
      <c r="A43" s="5"/>
      <c r="B43" s="104" t="s">
        <v>129</v>
      </c>
      <c r="C43" s="105"/>
      <c r="D43" s="19" t="s">
        <v>100</v>
      </c>
      <c r="E43" s="20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38">
        <f t="shared" si="7"/>
        <v>0</v>
      </c>
      <c r="V43" s="5"/>
    </row>
    <row r="44" spans="1:22" ht="14.1" customHeight="1" x14ac:dyDescent="0.25">
      <c r="A44" s="5"/>
      <c r="B44" s="100" t="s">
        <v>152</v>
      </c>
      <c r="C44" s="101"/>
      <c r="D44" s="19" t="s">
        <v>101</v>
      </c>
      <c r="E44" s="20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38">
        <f t="shared" si="7"/>
        <v>0</v>
      </c>
      <c r="V44" s="43"/>
    </row>
    <row r="45" spans="1:22" ht="14.1" customHeight="1" x14ac:dyDescent="0.25">
      <c r="A45" s="5"/>
      <c r="B45" s="106" t="s">
        <v>62</v>
      </c>
      <c r="C45" s="107"/>
      <c r="D45" s="19" t="s">
        <v>102</v>
      </c>
      <c r="E45" s="17">
        <f t="shared" ref="E45:T45" si="8">E36-E44</f>
        <v>21582143</v>
      </c>
      <c r="F45" s="24">
        <f t="shared" si="8"/>
        <v>0</v>
      </c>
      <c r="G45" s="24">
        <f t="shared" si="8"/>
        <v>0</v>
      </c>
      <c r="H45" s="24">
        <f t="shared" si="8"/>
        <v>0</v>
      </c>
      <c r="I45" s="24">
        <f t="shared" si="8"/>
        <v>0</v>
      </c>
      <c r="J45" s="24">
        <f t="shared" si="8"/>
        <v>0</v>
      </c>
      <c r="K45" s="24">
        <f t="shared" si="8"/>
        <v>0</v>
      </c>
      <c r="L45" s="24">
        <f t="shared" si="8"/>
        <v>0</v>
      </c>
      <c r="M45" s="24">
        <f t="shared" si="8"/>
        <v>0</v>
      </c>
      <c r="N45" s="24">
        <f t="shared" si="8"/>
        <v>0</v>
      </c>
      <c r="O45" s="24">
        <f t="shared" si="8"/>
        <v>0</v>
      </c>
      <c r="P45" s="24">
        <f t="shared" si="8"/>
        <v>0</v>
      </c>
      <c r="Q45" s="24">
        <f t="shared" si="8"/>
        <v>0</v>
      </c>
      <c r="R45" s="24">
        <f t="shared" si="8"/>
        <v>0</v>
      </c>
      <c r="S45" s="24">
        <f t="shared" si="8"/>
        <v>0</v>
      </c>
      <c r="T45" s="24">
        <f t="shared" si="8"/>
        <v>0</v>
      </c>
      <c r="U45" s="38">
        <f t="shared" si="7"/>
        <v>21582143</v>
      </c>
      <c r="V45" s="43"/>
    </row>
    <row r="46" spans="1:22" ht="14.1" customHeight="1" x14ac:dyDescent="0.25">
      <c r="A46" s="5"/>
      <c r="B46" s="108" t="s">
        <v>147</v>
      </c>
      <c r="C46" s="109"/>
      <c r="D46" s="19" t="s">
        <v>103</v>
      </c>
      <c r="E46" s="24">
        <f t="shared" ref="E46:T46" si="9">E25+E36</f>
        <v>21582143</v>
      </c>
      <c r="F46" s="24">
        <f t="shared" si="9"/>
        <v>0</v>
      </c>
      <c r="G46" s="24">
        <f t="shared" si="9"/>
        <v>0</v>
      </c>
      <c r="H46" s="24">
        <f t="shared" si="9"/>
        <v>0</v>
      </c>
      <c r="I46" s="24">
        <f t="shared" si="9"/>
        <v>0</v>
      </c>
      <c r="J46" s="24">
        <f t="shared" si="9"/>
        <v>0</v>
      </c>
      <c r="K46" s="24">
        <f t="shared" si="9"/>
        <v>0</v>
      </c>
      <c r="L46" s="24">
        <f t="shared" si="9"/>
        <v>0</v>
      </c>
      <c r="M46" s="24">
        <f t="shared" si="9"/>
        <v>0</v>
      </c>
      <c r="N46" s="24">
        <f t="shared" si="9"/>
        <v>0</v>
      </c>
      <c r="O46" s="24">
        <f t="shared" si="9"/>
        <v>0</v>
      </c>
      <c r="P46" s="24">
        <f t="shared" si="9"/>
        <v>0</v>
      </c>
      <c r="Q46" s="24">
        <f t="shared" si="9"/>
        <v>0</v>
      </c>
      <c r="R46" s="24">
        <f t="shared" si="9"/>
        <v>0</v>
      </c>
      <c r="S46" s="24">
        <f t="shared" si="9"/>
        <v>0</v>
      </c>
      <c r="T46" s="24">
        <f t="shared" si="9"/>
        <v>0</v>
      </c>
      <c r="U46" s="38">
        <f t="shared" si="7"/>
        <v>21582143</v>
      </c>
      <c r="V46" s="43"/>
    </row>
    <row r="47" spans="1:22" ht="14.1" customHeight="1" x14ac:dyDescent="0.25">
      <c r="A47" s="5"/>
      <c r="B47" s="108" t="s">
        <v>148</v>
      </c>
      <c r="C47" s="109"/>
      <c r="D47" s="19" t="s">
        <v>104</v>
      </c>
      <c r="E47" s="24">
        <f t="shared" ref="E47:T47" si="10">E34+E45</f>
        <v>21582143</v>
      </c>
      <c r="F47" s="24">
        <f t="shared" si="10"/>
        <v>0</v>
      </c>
      <c r="G47" s="24">
        <f t="shared" si="10"/>
        <v>0</v>
      </c>
      <c r="H47" s="24">
        <f t="shared" si="10"/>
        <v>0</v>
      </c>
      <c r="I47" s="24">
        <f t="shared" si="10"/>
        <v>0</v>
      </c>
      <c r="J47" s="24">
        <f t="shared" si="10"/>
        <v>0</v>
      </c>
      <c r="K47" s="24">
        <f t="shared" si="10"/>
        <v>0</v>
      </c>
      <c r="L47" s="24">
        <f t="shared" si="10"/>
        <v>0</v>
      </c>
      <c r="M47" s="24">
        <f t="shared" si="10"/>
        <v>0</v>
      </c>
      <c r="N47" s="24">
        <f t="shared" si="10"/>
        <v>0</v>
      </c>
      <c r="O47" s="24">
        <f t="shared" si="10"/>
        <v>0</v>
      </c>
      <c r="P47" s="24">
        <f t="shared" si="10"/>
        <v>0</v>
      </c>
      <c r="Q47" s="24">
        <f t="shared" si="10"/>
        <v>0</v>
      </c>
      <c r="R47" s="24">
        <f t="shared" si="10"/>
        <v>0</v>
      </c>
      <c r="S47" s="24">
        <f t="shared" si="10"/>
        <v>0</v>
      </c>
      <c r="T47" s="24">
        <f t="shared" si="10"/>
        <v>0</v>
      </c>
      <c r="U47" s="38">
        <f t="shared" si="7"/>
        <v>21582143</v>
      </c>
      <c r="V47" s="43"/>
    </row>
    <row r="48" spans="1:22" ht="14.1" customHeight="1" x14ac:dyDescent="0.25">
      <c r="A48" s="5"/>
      <c r="B48" s="110" t="s">
        <v>132</v>
      </c>
      <c r="C48" s="111"/>
      <c r="D48" s="14" t="s">
        <v>105</v>
      </c>
      <c r="E48" s="65">
        <f>'[1]Balance Sheet Solvency II'!$Y$38</f>
        <v>3325151</v>
      </c>
      <c r="F48" s="132">
        <v>0</v>
      </c>
      <c r="G48" s="132">
        <v>0</v>
      </c>
      <c r="H48" s="132">
        <v>0</v>
      </c>
      <c r="I48" s="132">
        <v>0</v>
      </c>
      <c r="J48" s="132">
        <v>0</v>
      </c>
      <c r="K48" s="132">
        <v>0</v>
      </c>
      <c r="L48" s="132">
        <v>0</v>
      </c>
      <c r="M48" s="132">
        <v>0</v>
      </c>
      <c r="N48" s="132">
        <v>0</v>
      </c>
      <c r="O48" s="132">
        <v>0</v>
      </c>
      <c r="P48" s="132">
        <v>0</v>
      </c>
      <c r="Q48" s="132">
        <v>0</v>
      </c>
      <c r="R48" s="132">
        <v>0</v>
      </c>
      <c r="S48" s="132">
        <v>0</v>
      </c>
      <c r="T48" s="132">
        <v>0</v>
      </c>
      <c r="U48" s="38">
        <f t="shared" si="7"/>
        <v>3325151</v>
      </c>
      <c r="V48" s="43"/>
    </row>
    <row r="49" spans="1:22" ht="14.1" customHeight="1" x14ac:dyDescent="0.25">
      <c r="A49" s="5"/>
      <c r="B49" s="94" t="s">
        <v>5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95"/>
      <c r="V49" s="43"/>
    </row>
    <row r="50" spans="1:22" ht="14.1" customHeight="1" x14ac:dyDescent="0.25">
      <c r="A50" s="5"/>
      <c r="B50" s="110" t="s">
        <v>139</v>
      </c>
      <c r="C50" s="112"/>
      <c r="D50" s="19" t="s">
        <v>106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38">
        <f>SUM(E50:T50)</f>
        <v>0</v>
      </c>
      <c r="V50" s="43"/>
    </row>
    <row r="51" spans="1:22" ht="14.1" customHeight="1" x14ac:dyDescent="0.25">
      <c r="A51" s="5"/>
      <c r="B51" s="110" t="s">
        <v>7</v>
      </c>
      <c r="C51" s="112"/>
      <c r="D51" s="19" t="s">
        <v>107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38">
        <f>SUM(E51:T51)</f>
        <v>0</v>
      </c>
      <c r="V51" s="43"/>
    </row>
    <row r="52" spans="1:22" ht="14.1" customHeight="1" x14ac:dyDescent="0.25">
      <c r="A52" s="5"/>
      <c r="B52" s="110" t="s">
        <v>132</v>
      </c>
      <c r="C52" s="111"/>
      <c r="D52" s="14" t="s">
        <v>108</v>
      </c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8">
        <f>SUM(E52:T52)</f>
        <v>0</v>
      </c>
      <c r="V52" s="43"/>
    </row>
    <row r="53" spans="1:22" ht="14.1" customHeight="1" x14ac:dyDescent="0.25">
      <c r="A53" s="5"/>
      <c r="B53" s="94" t="s">
        <v>140</v>
      </c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95"/>
      <c r="V53" s="43"/>
    </row>
    <row r="54" spans="1:22" ht="14.1" customHeight="1" x14ac:dyDescent="0.25">
      <c r="A54" s="5"/>
      <c r="B54" s="90" t="s">
        <v>140</v>
      </c>
      <c r="C54" s="91"/>
      <c r="D54" s="19" t="s">
        <v>109</v>
      </c>
      <c r="E54" s="24">
        <f t="shared" ref="E54:T54" si="11">E17+E46+E48+E50+E51+E52</f>
        <v>24907294</v>
      </c>
      <c r="F54" s="24">
        <f t="shared" si="11"/>
        <v>0</v>
      </c>
      <c r="G54" s="24">
        <f t="shared" si="11"/>
        <v>0</v>
      </c>
      <c r="H54" s="24">
        <f t="shared" si="11"/>
        <v>0</v>
      </c>
      <c r="I54" s="24">
        <f t="shared" si="11"/>
        <v>0</v>
      </c>
      <c r="J54" s="24">
        <f t="shared" si="11"/>
        <v>0</v>
      </c>
      <c r="K54" s="24">
        <f t="shared" si="11"/>
        <v>0</v>
      </c>
      <c r="L54" s="24">
        <f t="shared" si="11"/>
        <v>0</v>
      </c>
      <c r="M54" s="24">
        <f t="shared" si="11"/>
        <v>0</v>
      </c>
      <c r="N54" s="24">
        <f t="shared" si="11"/>
        <v>0</v>
      </c>
      <c r="O54" s="24">
        <f t="shared" si="11"/>
        <v>0</v>
      </c>
      <c r="P54" s="24">
        <f t="shared" si="11"/>
        <v>0</v>
      </c>
      <c r="Q54" s="24">
        <f t="shared" si="11"/>
        <v>0</v>
      </c>
      <c r="R54" s="24">
        <f t="shared" si="11"/>
        <v>0</v>
      </c>
      <c r="S54" s="24">
        <f t="shared" si="11"/>
        <v>0</v>
      </c>
      <c r="T54" s="24">
        <f t="shared" si="11"/>
        <v>0</v>
      </c>
      <c r="U54" s="38">
        <f>SUM(E54:T54)</f>
        <v>24907294</v>
      </c>
      <c r="V54" s="43"/>
    </row>
    <row r="55" spans="1:22" ht="14.1" customHeight="1" x14ac:dyDescent="0.25">
      <c r="A55" s="5"/>
      <c r="B55" s="90" t="s">
        <v>128</v>
      </c>
      <c r="C55" s="91"/>
      <c r="D55" s="19" t="s">
        <v>110</v>
      </c>
      <c r="E55" s="24">
        <f t="shared" ref="E55:T55" si="12">E21+E33+E44</f>
        <v>0</v>
      </c>
      <c r="F55" s="24">
        <f t="shared" si="12"/>
        <v>0</v>
      </c>
      <c r="G55" s="24">
        <f t="shared" si="12"/>
        <v>0</v>
      </c>
      <c r="H55" s="24">
        <f t="shared" si="12"/>
        <v>0</v>
      </c>
      <c r="I55" s="24">
        <f t="shared" si="12"/>
        <v>0</v>
      </c>
      <c r="J55" s="24">
        <f t="shared" si="12"/>
        <v>0</v>
      </c>
      <c r="K55" s="24">
        <f t="shared" si="12"/>
        <v>0</v>
      </c>
      <c r="L55" s="24">
        <f t="shared" si="12"/>
        <v>0</v>
      </c>
      <c r="M55" s="24">
        <f t="shared" si="12"/>
        <v>0</v>
      </c>
      <c r="N55" s="24">
        <f t="shared" si="12"/>
        <v>0</v>
      </c>
      <c r="O55" s="24">
        <f t="shared" si="12"/>
        <v>0</v>
      </c>
      <c r="P55" s="24">
        <f t="shared" si="12"/>
        <v>0</v>
      </c>
      <c r="Q55" s="24">
        <f t="shared" si="12"/>
        <v>0</v>
      </c>
      <c r="R55" s="24">
        <f t="shared" si="12"/>
        <v>0</v>
      </c>
      <c r="S55" s="24">
        <f t="shared" si="12"/>
        <v>0</v>
      </c>
      <c r="T55" s="24">
        <f t="shared" si="12"/>
        <v>0</v>
      </c>
      <c r="U55" s="38">
        <f>SUM(E55:T55)</f>
        <v>0</v>
      </c>
      <c r="V55" s="43"/>
    </row>
    <row r="56" spans="1:22" ht="14.1" customHeight="1" x14ac:dyDescent="0.25">
      <c r="A56" s="5"/>
      <c r="B56" s="90" t="s">
        <v>144</v>
      </c>
      <c r="C56" s="113"/>
      <c r="D56" s="14" t="s">
        <v>111</v>
      </c>
      <c r="E56" s="31">
        <f t="shared" ref="E56:T56" si="13">E17-E21+E47+E48+E50+E51+E52</f>
        <v>24907294</v>
      </c>
      <c r="F56" s="31">
        <f t="shared" si="13"/>
        <v>0</v>
      </c>
      <c r="G56" s="31">
        <f t="shared" si="13"/>
        <v>0</v>
      </c>
      <c r="H56" s="31">
        <f t="shared" si="13"/>
        <v>0</v>
      </c>
      <c r="I56" s="31">
        <f t="shared" si="13"/>
        <v>0</v>
      </c>
      <c r="J56" s="31">
        <f t="shared" si="13"/>
        <v>0</v>
      </c>
      <c r="K56" s="31">
        <f t="shared" si="13"/>
        <v>0</v>
      </c>
      <c r="L56" s="31">
        <f t="shared" si="13"/>
        <v>0</v>
      </c>
      <c r="M56" s="31">
        <f t="shared" si="13"/>
        <v>0</v>
      </c>
      <c r="N56" s="31">
        <f t="shared" si="13"/>
        <v>0</v>
      </c>
      <c r="O56" s="31">
        <f t="shared" si="13"/>
        <v>0</v>
      </c>
      <c r="P56" s="31">
        <f t="shared" si="13"/>
        <v>0</v>
      </c>
      <c r="Q56" s="31">
        <f t="shared" si="13"/>
        <v>0</v>
      </c>
      <c r="R56" s="31">
        <f t="shared" si="13"/>
        <v>0</v>
      </c>
      <c r="S56" s="31">
        <f t="shared" si="13"/>
        <v>0</v>
      </c>
      <c r="T56" s="31">
        <f t="shared" si="13"/>
        <v>0</v>
      </c>
      <c r="U56" s="38">
        <f>SUM(E56:T56)</f>
        <v>24907294</v>
      </c>
      <c r="V56" s="43"/>
    </row>
    <row r="57" spans="1:22" ht="14.1" customHeight="1" x14ac:dyDescent="0.25">
      <c r="A57" s="2"/>
      <c r="B57" s="94" t="s">
        <v>57</v>
      </c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95"/>
      <c r="V57" s="2"/>
    </row>
    <row r="58" spans="1:22" ht="14.1" customHeight="1" x14ac:dyDescent="0.25">
      <c r="A58" s="2"/>
      <c r="B58" s="90" t="s">
        <v>77</v>
      </c>
      <c r="C58" s="91"/>
      <c r="D58" s="19" t="s">
        <v>112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9"/>
      <c r="V58" s="2"/>
    </row>
    <row r="59" spans="1:22" ht="14.1" customHeight="1" x14ac:dyDescent="0.25">
      <c r="A59" s="2"/>
      <c r="B59" s="90" t="s">
        <v>32</v>
      </c>
      <c r="C59" s="113"/>
      <c r="D59" s="14" t="s">
        <v>113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39"/>
      <c r="V59" s="2"/>
    </row>
    <row r="60" spans="1:22" ht="14.1" customHeight="1" x14ac:dyDescent="0.25">
      <c r="A60" s="2"/>
      <c r="B60" s="94" t="s">
        <v>30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95"/>
      <c r="V60" s="2"/>
    </row>
    <row r="61" spans="1:22" ht="14.1" customHeight="1" x14ac:dyDescent="0.25">
      <c r="A61" s="2"/>
      <c r="B61" s="96" t="s">
        <v>28</v>
      </c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97"/>
      <c r="V61" s="2"/>
    </row>
    <row r="62" spans="1:22" ht="14.1" customHeight="1" x14ac:dyDescent="0.25">
      <c r="A62" s="2"/>
      <c r="B62" s="100" t="s">
        <v>44</v>
      </c>
      <c r="C62" s="101"/>
      <c r="D62" s="19" t="s">
        <v>114</v>
      </c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38">
        <f>SUM(E62:T62)</f>
        <v>0</v>
      </c>
      <c r="V62" s="2"/>
    </row>
    <row r="63" spans="1:22" ht="14.1" customHeight="1" x14ac:dyDescent="0.25">
      <c r="A63" s="2"/>
      <c r="B63" s="100" t="s">
        <v>45</v>
      </c>
      <c r="C63" s="101"/>
      <c r="D63" s="19" t="s">
        <v>115</v>
      </c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38">
        <f>SUM(E63:T63)</f>
        <v>0</v>
      </c>
      <c r="V63" s="2"/>
    </row>
    <row r="64" spans="1:22" ht="14.1" customHeight="1" x14ac:dyDescent="0.25">
      <c r="A64" s="2"/>
      <c r="B64" s="96" t="s">
        <v>27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97"/>
      <c r="V64" s="2"/>
    </row>
    <row r="65" spans="1:22" ht="14.1" customHeight="1" x14ac:dyDescent="0.25">
      <c r="A65" s="2"/>
      <c r="B65" s="100" t="s">
        <v>46</v>
      </c>
      <c r="C65" s="101"/>
      <c r="D65" s="19" t="s">
        <v>116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38">
        <f>SUM(E65:T65)</f>
        <v>0</v>
      </c>
      <c r="V65" s="2"/>
    </row>
    <row r="66" spans="1:22" ht="14.1" customHeight="1" x14ac:dyDescent="0.25">
      <c r="A66" s="2"/>
      <c r="B66" s="100" t="s">
        <v>70</v>
      </c>
      <c r="C66" s="114"/>
      <c r="D66" s="14" t="s">
        <v>117</v>
      </c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38">
        <f>SUM(E66:T66)</f>
        <v>0</v>
      </c>
      <c r="V66" s="2"/>
    </row>
    <row r="67" spans="1:22" ht="14.1" customHeight="1" x14ac:dyDescent="0.25">
      <c r="A67" s="2"/>
      <c r="B67" s="94" t="s">
        <v>29</v>
      </c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95"/>
      <c r="V67" s="2"/>
    </row>
    <row r="68" spans="1:22" ht="14.1" customHeight="1" x14ac:dyDescent="0.25">
      <c r="A68" s="2"/>
      <c r="B68" s="96" t="s">
        <v>28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97"/>
      <c r="V68" s="2"/>
    </row>
    <row r="69" spans="1:22" ht="14.1" customHeight="1" x14ac:dyDescent="0.25">
      <c r="A69" s="2"/>
      <c r="B69" s="100" t="s">
        <v>44</v>
      </c>
      <c r="C69" s="101"/>
      <c r="D69" s="19" t="s">
        <v>118</v>
      </c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38">
        <f>SUM(E69:T69)</f>
        <v>0</v>
      </c>
      <c r="V69" s="2"/>
    </row>
    <row r="70" spans="1:22" ht="14.1" customHeight="1" x14ac:dyDescent="0.25">
      <c r="A70" s="2"/>
      <c r="B70" s="100" t="s">
        <v>45</v>
      </c>
      <c r="C70" s="101"/>
      <c r="D70" s="19" t="s">
        <v>119</v>
      </c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38">
        <f>SUM(E70:T70)</f>
        <v>0</v>
      </c>
      <c r="V70" s="2"/>
    </row>
    <row r="71" spans="1:22" ht="14.1" customHeight="1" x14ac:dyDescent="0.25">
      <c r="A71" s="2"/>
      <c r="B71" s="96" t="s">
        <v>27</v>
      </c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97"/>
      <c r="V71" s="2"/>
    </row>
    <row r="72" spans="1:22" ht="14.1" customHeight="1" x14ac:dyDescent="0.25">
      <c r="A72" s="2"/>
      <c r="B72" s="100" t="s">
        <v>46</v>
      </c>
      <c r="C72" s="101"/>
      <c r="D72" s="19" t="s">
        <v>120</v>
      </c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38">
        <f>SUM(E72:T72)</f>
        <v>0</v>
      </c>
      <c r="V72" s="2"/>
    </row>
    <row r="73" spans="1:22" ht="14.1" customHeight="1" x14ac:dyDescent="0.25">
      <c r="A73" s="2"/>
      <c r="B73" s="100" t="s">
        <v>70</v>
      </c>
      <c r="C73" s="101"/>
      <c r="D73" s="19" t="s">
        <v>121</v>
      </c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38">
        <f>SUM(E73:T73)</f>
        <v>0</v>
      </c>
      <c r="V73" s="2"/>
    </row>
    <row r="74" spans="1:22" ht="14.1" customHeight="1" x14ac:dyDescent="0.25">
      <c r="A74" s="2"/>
      <c r="B74" s="92" t="s">
        <v>75</v>
      </c>
      <c r="C74" s="93"/>
      <c r="D74" s="19" t="s">
        <v>122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40"/>
      <c r="V74" s="2"/>
    </row>
    <row r="75" spans="1:22" ht="14.1" customHeight="1" x14ac:dyDescent="0.25">
      <c r="A75" s="2"/>
      <c r="B75" s="92" t="s">
        <v>8</v>
      </c>
      <c r="C75" s="93"/>
      <c r="D75" s="19" t="s">
        <v>123</v>
      </c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38">
        <f>SUM(E75:T75)</f>
        <v>0</v>
      </c>
      <c r="V75" s="2"/>
    </row>
    <row r="76" spans="1:22" ht="14.1" customHeight="1" x14ac:dyDescent="0.25">
      <c r="A76" s="2"/>
      <c r="B76" s="117" t="s">
        <v>145</v>
      </c>
      <c r="C76" s="118"/>
      <c r="D76" s="19" t="s">
        <v>124</v>
      </c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38">
        <f>SUM(E76:T76)</f>
        <v>0</v>
      </c>
      <c r="V76" s="2"/>
    </row>
    <row r="77" spans="1:22" ht="14.1" customHeight="1" x14ac:dyDescent="0.25">
      <c r="A77" s="2"/>
      <c r="B77" s="92" t="s">
        <v>9</v>
      </c>
      <c r="C77" s="93"/>
      <c r="D77" s="19" t="s">
        <v>125</v>
      </c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38">
        <f>SUM(E77:T77)</f>
        <v>0</v>
      </c>
      <c r="V77" s="2"/>
    </row>
    <row r="78" spans="1:22" ht="14.1" customHeight="1" x14ac:dyDescent="0.25">
      <c r="A78" s="2"/>
      <c r="B78" s="117" t="s">
        <v>146</v>
      </c>
      <c r="C78" s="118"/>
      <c r="D78" s="19" t="s">
        <v>126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41">
        <f>SUM(E78:T78)</f>
        <v>0</v>
      </c>
      <c r="V78" s="2"/>
    </row>
    <row r="79" spans="1:22" ht="14.1" customHeight="1" x14ac:dyDescent="0.25">
      <c r="A79" s="2"/>
      <c r="B79" s="115" t="s">
        <v>41</v>
      </c>
      <c r="C79" s="116"/>
      <c r="D79" s="14" t="s">
        <v>127</v>
      </c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42">
        <f>SUM(E79:T79)</f>
        <v>0</v>
      </c>
      <c r="V79" s="2"/>
    </row>
  </sheetData>
  <mergeCells count="76">
    <mergeCell ref="B79:C79"/>
    <mergeCell ref="B74:C74"/>
    <mergeCell ref="B75:C75"/>
    <mergeCell ref="B76:C76"/>
    <mergeCell ref="B77:C77"/>
    <mergeCell ref="B78:C78"/>
    <mergeCell ref="B69:C69"/>
    <mergeCell ref="B70:C70"/>
    <mergeCell ref="B71:U71"/>
    <mergeCell ref="B72:C72"/>
    <mergeCell ref="B73:C73"/>
    <mergeCell ref="B64:U64"/>
    <mergeCell ref="B65:C65"/>
    <mergeCell ref="B66:C66"/>
    <mergeCell ref="B67:U67"/>
    <mergeCell ref="B68:U68"/>
    <mergeCell ref="B59:C59"/>
    <mergeCell ref="B60:U60"/>
    <mergeCell ref="B61:U61"/>
    <mergeCell ref="B62:C62"/>
    <mergeCell ref="B63:C63"/>
    <mergeCell ref="B54:C54"/>
    <mergeCell ref="B55:C55"/>
    <mergeCell ref="B56:C56"/>
    <mergeCell ref="B57:U57"/>
    <mergeCell ref="B58:C58"/>
    <mergeCell ref="B49:U49"/>
    <mergeCell ref="B50:C50"/>
    <mergeCell ref="B51:C51"/>
    <mergeCell ref="B52:C52"/>
    <mergeCell ref="B53:U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U35"/>
    <mergeCell ref="B36:C36"/>
    <mergeCell ref="B37:C37"/>
    <mergeCell ref="B38:C38"/>
    <mergeCell ref="B29:C29"/>
    <mergeCell ref="B30:C30"/>
    <mergeCell ref="B31:C31"/>
    <mergeCell ref="B32:C32"/>
    <mergeCell ref="B33:C33"/>
    <mergeCell ref="B24:U24"/>
    <mergeCell ref="B25:C25"/>
    <mergeCell ref="B26:C26"/>
    <mergeCell ref="B27:C27"/>
    <mergeCell ref="B28:C28"/>
    <mergeCell ref="B19:C19"/>
    <mergeCell ref="B20:C20"/>
    <mergeCell ref="B21:C21"/>
    <mergeCell ref="B22:U22"/>
    <mergeCell ref="B23:U23"/>
    <mergeCell ref="V13:V14"/>
    <mergeCell ref="E14:P14"/>
    <mergeCell ref="Q14:T14"/>
    <mergeCell ref="B17:C17"/>
    <mergeCell ref="B18:C18"/>
    <mergeCell ref="B9:C9"/>
    <mergeCell ref="Q10:T10"/>
    <mergeCell ref="U10:U11"/>
    <mergeCell ref="E13:T13"/>
    <mergeCell ref="U13:U15"/>
    <mergeCell ref="B3:F3"/>
    <mergeCell ref="B4:F4"/>
    <mergeCell ref="B5:F5"/>
    <mergeCell ref="B7:U7"/>
    <mergeCell ref="B8:F8"/>
  </mergeCells>
  <pageMargins left="0.7" right="0.7" top="0.75" bottom="0.75" header="0.3" footer="0.3"/>
  <pageSetup fitToWidth="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C19"/>
  <sheetViews>
    <sheetView workbookViewId="0">
      <selection activeCell="C5" sqref="C5:C8"/>
    </sheetView>
  </sheetViews>
  <sheetFormatPr baseColWidth="10" defaultRowHeight="13.2" x14ac:dyDescent="0.25"/>
  <cols>
    <col min="1" max="1" width="3.109375" customWidth="1"/>
    <col min="2" max="3" width="22" customWidth="1"/>
  </cols>
  <sheetData>
    <row r="1" spans="1:3" ht="14.1" customHeight="1" x14ac:dyDescent="0.25"/>
    <row r="2" spans="1:3" ht="14.1" customHeight="1" x14ac:dyDescent="0.25">
      <c r="A2" s="44"/>
    </row>
    <row r="3" spans="1:3" ht="14.1" customHeight="1" x14ac:dyDescent="0.25"/>
    <row r="4" spans="1:3" ht="14.1" customHeight="1" x14ac:dyDescent="0.25"/>
    <row r="5" spans="1:3" ht="14.1" customHeight="1" x14ac:dyDescent="0.25">
      <c r="B5" s="45" t="s">
        <v>33</v>
      </c>
      <c r="C5" s="63">
        <v>46022</v>
      </c>
    </row>
    <row r="6" spans="1:3" ht="14.1" customHeight="1" x14ac:dyDescent="0.25">
      <c r="B6" s="45" t="s">
        <v>40</v>
      </c>
      <c r="C6" s="64" t="s">
        <v>160</v>
      </c>
    </row>
    <row r="7" spans="1:3" ht="14.1" customHeight="1" x14ac:dyDescent="0.25">
      <c r="B7" s="45" t="s">
        <v>137</v>
      </c>
      <c r="C7" s="64" t="s">
        <v>161</v>
      </c>
    </row>
    <row r="8" spans="1:3" ht="14.1" customHeight="1" x14ac:dyDescent="0.25">
      <c r="A8" s="15"/>
      <c r="B8" s="45" t="s">
        <v>155</v>
      </c>
      <c r="C8" s="64" t="s">
        <v>162</v>
      </c>
    </row>
    <row r="9" spans="1:3" ht="14.1" customHeight="1" x14ac:dyDescent="0.25">
      <c r="B9" s="45" t="s">
        <v>53</v>
      </c>
      <c r="C9" s="48" t="s">
        <v>158</v>
      </c>
    </row>
    <row r="10" spans="1:3" ht="14.1" customHeight="1" x14ac:dyDescent="0.25">
      <c r="B10" s="45" t="s">
        <v>73</v>
      </c>
      <c r="C10" s="1" t="s">
        <v>1</v>
      </c>
    </row>
    <row r="11" spans="1:3" ht="14.1" customHeight="1" x14ac:dyDescent="0.25">
      <c r="B11" s="45" t="s">
        <v>74</v>
      </c>
      <c r="C11" s="1" t="s">
        <v>2</v>
      </c>
    </row>
    <row r="12" spans="1:3" ht="14.1" customHeight="1" x14ac:dyDescent="0.25">
      <c r="B12" s="45" t="s">
        <v>72</v>
      </c>
      <c r="C12" s="1" t="s">
        <v>2</v>
      </c>
    </row>
    <row r="13" spans="1:3" ht="14.1" customHeight="1" x14ac:dyDescent="0.25">
      <c r="B13" s="45" t="s">
        <v>36</v>
      </c>
      <c r="C13" s="1" t="s">
        <v>1</v>
      </c>
    </row>
    <row r="14" spans="1:3" ht="14.1" customHeight="1" x14ac:dyDescent="0.25">
      <c r="B14" s="45" t="s">
        <v>37</v>
      </c>
      <c r="C14" s="1" t="s">
        <v>2</v>
      </c>
    </row>
    <row r="15" spans="1:3" ht="14.1" customHeight="1" x14ac:dyDescent="0.25">
      <c r="B15" s="45" t="s">
        <v>35</v>
      </c>
      <c r="C15" s="1" t="s">
        <v>2</v>
      </c>
    </row>
    <row r="16" spans="1:3" ht="14.1" customHeight="1" x14ac:dyDescent="0.25">
      <c r="B16" s="119" t="s">
        <v>42</v>
      </c>
      <c r="C16" s="120"/>
    </row>
    <row r="17" spans="2:3" ht="14.1" customHeight="1" x14ac:dyDescent="0.25">
      <c r="B17" s="46" t="s">
        <v>133</v>
      </c>
      <c r="C17" s="49" t="s">
        <v>133</v>
      </c>
    </row>
    <row r="18" spans="2:3" ht="14.1" customHeight="1" x14ac:dyDescent="0.25">
      <c r="B18" s="47"/>
      <c r="C18" s="2"/>
    </row>
    <row r="19" spans="2:3" ht="14.1" customHeight="1" x14ac:dyDescent="0.25">
      <c r="B19" s="46" t="s">
        <v>154</v>
      </c>
      <c r="C19" s="28"/>
    </row>
  </sheetData>
  <mergeCells count="1">
    <mergeCell ref="B16:C16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'@lists'!$A$1:$C$1</xm:f>
          </x14:formula1>
          <xm:sqref>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T29"/>
  <sheetViews>
    <sheetView workbookViewId="0">
      <selection sqref="A1:T29"/>
    </sheetView>
  </sheetViews>
  <sheetFormatPr baseColWidth="10" defaultRowHeight="13.2" x14ac:dyDescent="0.25"/>
  <cols>
    <col min="1" max="1" width="3.109375" customWidth="1"/>
    <col min="2" max="2" width="49.33203125" customWidth="1"/>
    <col min="3" max="11" width="11" customWidth="1"/>
    <col min="12" max="20" width="11.44140625" customWidth="1"/>
  </cols>
  <sheetData>
    <row r="1" spans="1:20" ht="12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0" ht="12" customHeight="1" x14ac:dyDescent="0.25">
      <c r="A2" s="2"/>
      <c r="B2" s="121"/>
      <c r="C2" s="67"/>
      <c r="D2" s="67"/>
      <c r="E2" s="67"/>
      <c r="F2" s="122"/>
      <c r="G2" s="2"/>
      <c r="H2" s="2"/>
      <c r="I2" s="2"/>
      <c r="J2" s="2"/>
      <c r="K2" s="2"/>
      <c r="L2" s="2"/>
    </row>
    <row r="3" spans="1:20" ht="12" customHeight="1" x14ac:dyDescent="0.25">
      <c r="A3" s="2"/>
      <c r="B3" s="121"/>
      <c r="C3" s="67"/>
      <c r="D3" s="67"/>
      <c r="E3" s="67"/>
      <c r="F3" s="122"/>
      <c r="G3" s="2"/>
      <c r="H3" s="2"/>
      <c r="I3" s="2"/>
      <c r="J3" s="2"/>
      <c r="K3" s="2"/>
      <c r="L3" s="2"/>
    </row>
    <row r="4" spans="1:20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20" ht="12" customHeight="1" x14ac:dyDescent="0.25">
      <c r="A5" s="2"/>
      <c r="B5" s="50" t="s">
        <v>135</v>
      </c>
      <c r="C5" s="2"/>
      <c r="D5" s="2"/>
      <c r="E5" s="2"/>
      <c r="F5" s="2"/>
      <c r="G5" s="2"/>
      <c r="H5" s="2"/>
      <c r="I5" s="2"/>
      <c r="J5" s="2"/>
      <c r="K5" s="2"/>
      <c r="L5" s="2"/>
    </row>
    <row r="6" spans="1:20" ht="12" customHeight="1" x14ac:dyDescent="0.25">
      <c r="A6" s="2"/>
      <c r="B6" s="123" t="s">
        <v>65</v>
      </c>
      <c r="C6" s="67"/>
      <c r="D6" s="67"/>
      <c r="E6" s="67"/>
      <c r="F6" s="122"/>
      <c r="G6" s="2"/>
      <c r="H6" s="2"/>
      <c r="I6" s="2"/>
      <c r="J6" s="2"/>
      <c r="K6" s="2"/>
      <c r="L6" s="2"/>
    </row>
    <row r="7" spans="1:20" ht="12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20" ht="12" customHeight="1" x14ac:dyDescent="0.25">
      <c r="A8" s="2"/>
      <c r="B8" s="51"/>
      <c r="C8" s="51"/>
      <c r="D8" s="124" t="s">
        <v>39</v>
      </c>
      <c r="E8" s="77"/>
      <c r="F8" s="125"/>
      <c r="G8" s="77"/>
      <c r="H8" s="125"/>
      <c r="I8" s="77"/>
      <c r="J8" s="125"/>
      <c r="K8" s="77"/>
      <c r="L8" s="125"/>
      <c r="M8" s="77"/>
      <c r="N8" s="125"/>
      <c r="O8" s="126"/>
      <c r="P8" s="127" t="s">
        <v>3</v>
      </c>
      <c r="Q8" s="77"/>
      <c r="R8" s="125"/>
      <c r="S8" s="128"/>
      <c r="T8" s="79" t="s">
        <v>149</v>
      </c>
    </row>
    <row r="9" spans="1:20" ht="66.900000000000006" customHeight="1" x14ac:dyDescent="0.25">
      <c r="A9" s="2"/>
      <c r="B9" s="47"/>
      <c r="C9" s="47"/>
      <c r="D9" s="52" t="s">
        <v>59</v>
      </c>
      <c r="E9" s="34" t="s">
        <v>54</v>
      </c>
      <c r="F9" s="57" t="s">
        <v>156</v>
      </c>
      <c r="G9" s="34" t="s">
        <v>61</v>
      </c>
      <c r="H9" s="57" t="s">
        <v>71</v>
      </c>
      <c r="I9" s="34" t="s">
        <v>58</v>
      </c>
      <c r="J9" s="57" t="s">
        <v>43</v>
      </c>
      <c r="K9" s="34" t="s">
        <v>47</v>
      </c>
      <c r="L9" s="57" t="s">
        <v>34</v>
      </c>
      <c r="M9" s="34" t="s">
        <v>56</v>
      </c>
      <c r="N9" s="57" t="s">
        <v>6</v>
      </c>
      <c r="O9" s="34" t="s">
        <v>60</v>
      </c>
      <c r="P9" s="57" t="s">
        <v>67</v>
      </c>
      <c r="Q9" s="34" t="s">
        <v>66</v>
      </c>
      <c r="R9" s="57" t="s">
        <v>68</v>
      </c>
      <c r="S9" s="34" t="s">
        <v>69</v>
      </c>
      <c r="T9" s="129"/>
    </row>
    <row r="10" spans="1:20" ht="12" customHeight="1" x14ac:dyDescent="0.25">
      <c r="A10" s="2"/>
      <c r="B10" s="47"/>
      <c r="C10" s="47"/>
      <c r="D10" s="36" t="s">
        <v>10</v>
      </c>
      <c r="E10" s="16" t="s">
        <v>11</v>
      </c>
      <c r="F10" s="19" t="s">
        <v>12</v>
      </c>
      <c r="G10" s="16" t="s">
        <v>13</v>
      </c>
      <c r="H10" s="19" t="s">
        <v>14</v>
      </c>
      <c r="I10" s="16" t="s">
        <v>15</v>
      </c>
      <c r="J10" s="19" t="s">
        <v>16</v>
      </c>
      <c r="K10" s="16" t="s">
        <v>17</v>
      </c>
      <c r="L10" s="59" t="s">
        <v>18</v>
      </c>
      <c r="M10" s="16" t="s">
        <v>19</v>
      </c>
      <c r="N10" s="19" t="s">
        <v>20</v>
      </c>
      <c r="O10" s="16" t="s">
        <v>21</v>
      </c>
      <c r="P10" s="19" t="s">
        <v>22</v>
      </c>
      <c r="Q10" s="16" t="s">
        <v>23</v>
      </c>
      <c r="R10" s="19" t="s">
        <v>24</v>
      </c>
      <c r="S10" s="16" t="s">
        <v>25</v>
      </c>
      <c r="T10" s="61" t="s">
        <v>26</v>
      </c>
    </row>
    <row r="11" spans="1:20" ht="12" customHeight="1" x14ac:dyDescent="0.25">
      <c r="A11" s="2"/>
      <c r="B11" s="6" t="s">
        <v>142</v>
      </c>
      <c r="C11" s="18" t="s">
        <v>78</v>
      </c>
      <c r="D11" s="54"/>
      <c r="E11" s="55"/>
      <c r="F11" s="55"/>
      <c r="G11" s="55"/>
      <c r="H11" s="55"/>
      <c r="I11" s="55"/>
      <c r="J11" s="55"/>
      <c r="K11" s="55"/>
      <c r="L11" s="53"/>
      <c r="M11" s="55"/>
      <c r="N11" s="55"/>
      <c r="O11" s="55"/>
      <c r="P11" s="55"/>
      <c r="Q11" s="55"/>
      <c r="R11" s="55"/>
      <c r="S11" s="55"/>
      <c r="T11" s="62"/>
    </row>
    <row r="12" spans="1:20" ht="39" customHeight="1" x14ac:dyDescent="0.25">
      <c r="A12" s="2"/>
      <c r="B12" s="13" t="s">
        <v>150</v>
      </c>
      <c r="C12" s="19" t="s">
        <v>82</v>
      </c>
      <c r="D12" s="54"/>
      <c r="E12" s="55"/>
      <c r="F12" s="55"/>
      <c r="G12" s="55"/>
      <c r="H12" s="55"/>
      <c r="I12" s="55"/>
      <c r="J12" s="55"/>
      <c r="K12" s="55"/>
      <c r="L12" s="53"/>
      <c r="M12" s="55"/>
      <c r="N12" s="55"/>
      <c r="O12" s="55"/>
      <c r="P12" s="55"/>
      <c r="Q12" s="55"/>
      <c r="R12" s="55"/>
      <c r="S12" s="55"/>
      <c r="T12" s="62"/>
    </row>
    <row r="13" spans="1:20" ht="12" customHeight="1" x14ac:dyDescent="0.25">
      <c r="A13" s="2"/>
      <c r="B13" s="94" t="s">
        <v>141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95"/>
    </row>
    <row r="14" spans="1:20" ht="12" customHeight="1" x14ac:dyDescent="0.25">
      <c r="A14" s="2"/>
      <c r="B14" s="96" t="s">
        <v>7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97"/>
    </row>
    <row r="15" spans="1:20" ht="12" customHeight="1" x14ac:dyDescent="0.25">
      <c r="A15" s="2"/>
      <c r="B15" s="130" t="s">
        <v>76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131"/>
    </row>
    <row r="16" spans="1:20" ht="12" customHeight="1" x14ac:dyDescent="0.25">
      <c r="A16" s="2"/>
      <c r="B16" s="8" t="s">
        <v>48</v>
      </c>
      <c r="C16" s="19" t="s">
        <v>83</v>
      </c>
      <c r="D16" s="54"/>
      <c r="E16" s="55"/>
      <c r="F16" s="55"/>
      <c r="G16" s="55"/>
      <c r="H16" s="55"/>
      <c r="I16" s="55"/>
      <c r="J16" s="55"/>
      <c r="K16" s="55"/>
      <c r="L16" s="53"/>
      <c r="M16" s="55"/>
      <c r="N16" s="55"/>
      <c r="O16" s="55"/>
      <c r="P16" s="55"/>
      <c r="Q16" s="55"/>
      <c r="R16" s="55"/>
      <c r="S16" s="55"/>
      <c r="T16" s="62"/>
    </row>
    <row r="17" spans="1:20" ht="29.1" customHeight="1" x14ac:dyDescent="0.25">
      <c r="A17" s="2"/>
      <c r="B17" s="8" t="s">
        <v>152</v>
      </c>
      <c r="C17" s="19" t="s">
        <v>91</v>
      </c>
      <c r="D17" s="54"/>
      <c r="E17" s="55"/>
      <c r="F17" s="55"/>
      <c r="G17" s="55"/>
      <c r="H17" s="55"/>
      <c r="I17" s="55"/>
      <c r="J17" s="55"/>
      <c r="K17" s="55"/>
      <c r="L17" s="53"/>
      <c r="M17" s="55"/>
      <c r="N17" s="55"/>
      <c r="O17" s="55"/>
      <c r="P17" s="55"/>
      <c r="Q17" s="55"/>
      <c r="R17" s="55"/>
      <c r="S17" s="55"/>
      <c r="T17" s="62"/>
    </row>
    <row r="18" spans="1:20" ht="12" customHeight="1" x14ac:dyDescent="0.25">
      <c r="A18" s="2"/>
      <c r="B18" s="8" t="s">
        <v>63</v>
      </c>
      <c r="C18" s="19" t="s">
        <v>92</v>
      </c>
      <c r="D18" s="54"/>
      <c r="E18" s="55"/>
      <c r="F18" s="55"/>
      <c r="G18" s="55"/>
      <c r="H18" s="55"/>
      <c r="I18" s="55"/>
      <c r="J18" s="55"/>
      <c r="K18" s="55"/>
      <c r="L18" s="53"/>
      <c r="M18" s="55"/>
      <c r="N18" s="55"/>
      <c r="O18" s="55"/>
      <c r="P18" s="55"/>
      <c r="Q18" s="55"/>
      <c r="R18" s="55"/>
      <c r="S18" s="55"/>
      <c r="T18" s="62"/>
    </row>
    <row r="19" spans="1:20" ht="12" customHeight="1" x14ac:dyDescent="0.25">
      <c r="A19" s="2"/>
      <c r="B19" s="130" t="s">
        <v>31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131"/>
    </row>
    <row r="20" spans="1:20" ht="12" customHeight="1" x14ac:dyDescent="0.25">
      <c r="A20" s="2"/>
      <c r="B20" s="8" t="s">
        <v>48</v>
      </c>
      <c r="C20" s="19" t="s">
        <v>93</v>
      </c>
      <c r="D20" s="54"/>
      <c r="E20" s="55"/>
      <c r="F20" s="55"/>
      <c r="G20" s="55"/>
      <c r="H20" s="55"/>
      <c r="I20" s="55"/>
      <c r="J20" s="55"/>
      <c r="K20" s="55"/>
      <c r="L20" s="53"/>
      <c r="M20" s="55"/>
      <c r="N20" s="55"/>
      <c r="O20" s="55"/>
      <c r="P20" s="55"/>
      <c r="Q20" s="55"/>
      <c r="R20" s="55"/>
      <c r="S20" s="55"/>
      <c r="T20" s="62"/>
    </row>
    <row r="21" spans="1:20" ht="33" customHeight="1" x14ac:dyDescent="0.25">
      <c r="A21" s="2"/>
      <c r="B21" s="8" t="s">
        <v>152</v>
      </c>
      <c r="C21" s="19" t="s">
        <v>101</v>
      </c>
      <c r="D21" s="54"/>
      <c r="E21" s="55"/>
      <c r="F21" s="55"/>
      <c r="G21" s="55"/>
      <c r="H21" s="55"/>
      <c r="I21" s="55"/>
      <c r="J21" s="55"/>
      <c r="K21" s="55"/>
      <c r="L21" s="53"/>
      <c r="M21" s="55"/>
      <c r="N21" s="55"/>
      <c r="O21" s="55"/>
      <c r="P21" s="55"/>
      <c r="Q21" s="55"/>
      <c r="R21" s="55"/>
      <c r="S21" s="55"/>
      <c r="T21" s="62"/>
    </row>
    <row r="22" spans="1:20" ht="12" customHeight="1" x14ac:dyDescent="0.25">
      <c r="A22" s="2"/>
      <c r="B22" s="8" t="s">
        <v>62</v>
      </c>
      <c r="C22" s="19" t="s">
        <v>102</v>
      </c>
      <c r="D22" s="54"/>
      <c r="E22" s="55"/>
      <c r="F22" s="55"/>
      <c r="G22" s="55"/>
      <c r="H22" s="55"/>
      <c r="I22" s="55"/>
      <c r="J22" s="55"/>
      <c r="K22" s="55"/>
      <c r="L22" s="53"/>
      <c r="M22" s="55"/>
      <c r="N22" s="55"/>
      <c r="O22" s="55"/>
      <c r="P22" s="55"/>
      <c r="Q22" s="55"/>
      <c r="R22" s="55"/>
      <c r="S22" s="55"/>
      <c r="T22" s="62"/>
    </row>
    <row r="23" spans="1:20" ht="12" customHeight="1" x14ac:dyDescent="0.25">
      <c r="A23" s="2"/>
      <c r="B23" s="12" t="s">
        <v>147</v>
      </c>
      <c r="C23" s="19" t="s">
        <v>103</v>
      </c>
      <c r="D23" s="55"/>
      <c r="E23" s="55"/>
      <c r="F23" s="55"/>
      <c r="G23" s="55"/>
      <c r="H23" s="55"/>
      <c r="I23" s="55"/>
      <c r="J23" s="55"/>
      <c r="K23" s="55"/>
      <c r="L23" s="53"/>
      <c r="M23" s="55"/>
      <c r="N23" s="55"/>
      <c r="O23" s="55"/>
      <c r="P23" s="55"/>
      <c r="Q23" s="55"/>
      <c r="R23" s="55"/>
      <c r="S23" s="55"/>
      <c r="T23" s="62"/>
    </row>
    <row r="24" spans="1:20" ht="12" customHeight="1" x14ac:dyDescent="0.25">
      <c r="A24" s="2"/>
      <c r="B24" s="12" t="s">
        <v>148</v>
      </c>
      <c r="C24" s="19" t="s">
        <v>104</v>
      </c>
      <c r="D24" s="55"/>
      <c r="E24" s="55"/>
      <c r="F24" s="55"/>
      <c r="G24" s="55"/>
      <c r="H24" s="55"/>
      <c r="I24" s="55"/>
      <c r="J24" s="55"/>
      <c r="K24" s="55"/>
      <c r="L24" s="53"/>
      <c r="M24" s="55"/>
      <c r="N24" s="55"/>
      <c r="O24" s="55"/>
      <c r="P24" s="55"/>
      <c r="Q24" s="55"/>
      <c r="R24" s="55"/>
      <c r="S24" s="55"/>
      <c r="T24" s="62"/>
    </row>
    <row r="25" spans="1:20" ht="12" customHeight="1" x14ac:dyDescent="0.25">
      <c r="A25" s="2"/>
      <c r="B25" s="12" t="s">
        <v>132</v>
      </c>
      <c r="C25" s="19" t="s">
        <v>105</v>
      </c>
      <c r="D25" s="54"/>
      <c r="E25" s="55"/>
      <c r="F25" s="55"/>
      <c r="G25" s="55"/>
      <c r="H25" s="55"/>
      <c r="I25" s="55"/>
      <c r="J25" s="55"/>
      <c r="K25" s="55"/>
      <c r="L25" s="53"/>
      <c r="M25" s="55"/>
      <c r="N25" s="55"/>
      <c r="O25" s="55"/>
      <c r="P25" s="55"/>
      <c r="Q25" s="55"/>
      <c r="R25" s="55"/>
      <c r="S25" s="55"/>
      <c r="T25" s="62"/>
    </row>
    <row r="26" spans="1:20" ht="12" customHeight="1" x14ac:dyDescent="0.25">
      <c r="B26" s="94" t="s">
        <v>140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95"/>
    </row>
    <row r="27" spans="1:20" ht="12" customHeight="1" x14ac:dyDescent="0.25">
      <c r="B27" s="7" t="s">
        <v>140</v>
      </c>
      <c r="C27" s="19" t="s">
        <v>109</v>
      </c>
      <c r="D27" s="55"/>
      <c r="E27" s="55"/>
      <c r="F27" s="55"/>
      <c r="G27" s="55"/>
      <c r="H27" s="55"/>
      <c r="I27" s="55"/>
      <c r="J27" s="55"/>
      <c r="K27" s="55"/>
      <c r="L27" s="53"/>
      <c r="M27" s="55"/>
      <c r="N27" s="55"/>
      <c r="O27" s="55"/>
      <c r="P27" s="55"/>
      <c r="Q27" s="55"/>
      <c r="R27" s="55"/>
      <c r="S27" s="55"/>
      <c r="T27" s="62"/>
    </row>
    <row r="28" spans="1:20" ht="29.1" customHeight="1" x14ac:dyDescent="0.25">
      <c r="B28" s="7" t="s">
        <v>128</v>
      </c>
      <c r="C28" s="19" t="s">
        <v>110</v>
      </c>
      <c r="D28" s="55"/>
      <c r="E28" s="55"/>
      <c r="F28" s="55"/>
      <c r="G28" s="55"/>
      <c r="H28" s="55"/>
      <c r="I28" s="55"/>
      <c r="J28" s="55"/>
      <c r="K28" s="55"/>
      <c r="L28" s="53"/>
      <c r="M28" s="55"/>
      <c r="N28" s="55"/>
      <c r="O28" s="55"/>
      <c r="P28" s="55"/>
      <c r="Q28" s="55"/>
      <c r="R28" s="55"/>
      <c r="S28" s="55"/>
      <c r="T28" s="62"/>
    </row>
    <row r="29" spans="1:20" ht="23.1" customHeight="1" x14ac:dyDescent="0.25">
      <c r="B29" s="11" t="s">
        <v>143</v>
      </c>
      <c r="C29" s="14" t="s">
        <v>111</v>
      </c>
      <c r="D29" s="56"/>
      <c r="E29" s="56"/>
      <c r="F29" s="56"/>
      <c r="G29" s="56"/>
      <c r="H29" s="56"/>
      <c r="I29" s="56"/>
      <c r="J29" s="56"/>
      <c r="K29" s="56"/>
      <c r="L29" s="60"/>
      <c r="M29" s="56"/>
      <c r="N29" s="56"/>
      <c r="O29" s="56"/>
      <c r="P29" s="56"/>
      <c r="Q29" s="56"/>
      <c r="R29" s="56"/>
      <c r="S29" s="56"/>
      <c r="T29" s="58"/>
    </row>
  </sheetData>
  <mergeCells count="11">
    <mergeCell ref="B26:T26"/>
    <mergeCell ref="T8:T9"/>
    <mergeCell ref="B13:T13"/>
    <mergeCell ref="B14:T14"/>
    <mergeCell ref="B15:T15"/>
    <mergeCell ref="B19:T19"/>
    <mergeCell ref="B2:F2"/>
    <mergeCell ref="B3:F3"/>
    <mergeCell ref="B6:F6"/>
    <mergeCell ref="D8:O8"/>
    <mergeCell ref="P8:S8"/>
  </mergeCells>
  <pageMargins left="0.7" right="0.7" top="0.75" bottom="0.75" header="0.3" footer="0.3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"/>
  <sheetViews>
    <sheetView workbookViewId="0"/>
  </sheetViews>
  <sheetFormatPr baseColWidth="10" defaultRowHeight="13.2" x14ac:dyDescent="0.25"/>
  <sheetData>
    <row r="1" spans="1:3" x14ac:dyDescent="0.25">
      <c r="A1" t="s">
        <v>0</v>
      </c>
      <c r="B1" t="s">
        <v>133</v>
      </c>
      <c r="C1" t="s">
        <v>136</v>
      </c>
    </row>
  </sheetData>
  <sheetProtection algorithmName="SHA-512" hashValue="oUIGkU59f9lhWD/kAZeKMfeYeK6mlfcefRmp6waDbOiYrE1HOBXrjPqH5oq/C9znU8aOIlxckW50TFAbqVn1Xg==" saltValue="oYzWP56t3qmuvPlw7RSbdw==" spinCount="100000" sheet="1" objects="1" scenarios="1"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7D016D564EC942B5D59528FB5AF26F" ma:contentTypeVersion="10" ma:contentTypeDescription="Crée un document." ma:contentTypeScope="" ma:versionID="2d9b89d690ff781ba71d48c5e3c74c9f">
  <xsd:schema xmlns:xsd="http://www.w3.org/2001/XMLSchema" xmlns:xs="http://www.w3.org/2001/XMLSchema" xmlns:p="http://schemas.microsoft.com/office/2006/metadata/properties" xmlns:ns2="e419de07-802a-4290-bbc9-0a59c3b8c65a" xmlns:ns3="1d5273b4-b9c5-4e65-9d3d-fa9e1418d5e0" targetNamespace="http://schemas.microsoft.com/office/2006/metadata/properties" ma:root="true" ma:fieldsID="27ecfc06b9c272f94485d99258781d29" ns2:_="" ns3:_="">
    <xsd:import namespace="e419de07-802a-4290-bbc9-0a59c3b8c65a"/>
    <xsd:import namespace="1d5273b4-b9c5-4e65-9d3d-fa9e1418d5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19de07-802a-4290-bbc9-0a59c3b8c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79c1f71-01c8-4970-8991-b376728a65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273b4-b9c5-4e65-9d3d-fa9e1418d5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57cee1-4173-4025-97dd-df8535357f3c}" ma:internalName="TaxCatchAll" ma:showField="CatchAllData" ma:web="1d5273b4-b9c5-4e65-9d3d-fa9e1418d5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19de07-802a-4290-bbc9-0a59c3b8c65a">
      <Terms xmlns="http://schemas.microsoft.com/office/infopath/2007/PartnerControls"/>
    </lcf76f155ced4ddcb4097134ff3c332f>
    <TaxCatchAll xmlns="1d5273b4-b9c5-4e65-9d3d-fa9e1418d5e0" xsi:nil="true"/>
  </documentManagement>
</p:properties>
</file>

<file path=customXml/itemProps1.xml><?xml version="1.0" encoding="utf-8"?>
<ds:datastoreItem xmlns:ds="http://schemas.openxmlformats.org/officeDocument/2006/customXml" ds:itemID="{5AA586BC-1F0B-431B-A502-D99586249096}"/>
</file>

<file path=customXml/itemProps2.xml><?xml version="1.0" encoding="utf-8"?>
<ds:datastoreItem xmlns:ds="http://schemas.openxmlformats.org/officeDocument/2006/customXml" ds:itemID="{8E522B71-851F-41DC-85C9-5894594031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E619A4-A03C-44D8-95F4-BDAB139826DE}">
  <ds:schemaRefs>
    <ds:schemaRef ds:uri="http://schemas.microsoft.com/office/2006/metadata/properties"/>
    <ds:schemaRef ds:uri="http://schemas.microsoft.com/office/infopath/2007/PartnerControls"/>
    <ds:schemaRef ds:uri="e419de07-802a-4290-bbc9-0a59c3b8c65a"/>
    <ds:schemaRef ds:uri="1d5273b4-b9c5-4e65-9d3d-fa9e1418d5e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850</vt:i4>
      </vt:variant>
    </vt:vector>
  </HeadingPairs>
  <TitlesOfParts>
    <vt:vector size="854" baseType="lpstr">
      <vt:lpstr>S170101</vt:lpstr>
      <vt:lpstr>Context</vt:lpstr>
      <vt:lpstr>S17010201D</vt:lpstr>
      <vt:lpstr>@lists</vt:lpstr>
      <vt:lpstr>_S170101_R0010_C0020</vt:lpstr>
      <vt:lpstr>_S170101_R0010_C0030</vt:lpstr>
      <vt:lpstr>_S170101_R0010_C0040</vt:lpstr>
      <vt:lpstr>_S170101_R0010_C0050</vt:lpstr>
      <vt:lpstr>_S170101_R0010_C0060</vt:lpstr>
      <vt:lpstr>_S170101_R0010_C0070</vt:lpstr>
      <vt:lpstr>_S170101_R0010_C0080</vt:lpstr>
      <vt:lpstr>_S170101_R0010_C0090</vt:lpstr>
      <vt:lpstr>_S170101_R0010_C0100</vt:lpstr>
      <vt:lpstr>_S170101_R0010_C0110</vt:lpstr>
      <vt:lpstr>_S170101_R0010_C0120</vt:lpstr>
      <vt:lpstr>_S170101_R0010_C0130</vt:lpstr>
      <vt:lpstr>_S170101_R0010_C0140</vt:lpstr>
      <vt:lpstr>_S170101_R0010_C0150</vt:lpstr>
      <vt:lpstr>_S170101_R0010_C0160</vt:lpstr>
      <vt:lpstr>_S170101_R0010_C0170</vt:lpstr>
      <vt:lpstr>_S170101_R0010_C0180</vt:lpstr>
      <vt:lpstr>_S170101_R0020_C0020</vt:lpstr>
      <vt:lpstr>_S170101_R0020_C0030</vt:lpstr>
      <vt:lpstr>_S170101_R0020_C0040</vt:lpstr>
      <vt:lpstr>_S170101_R0020_C0050</vt:lpstr>
      <vt:lpstr>_S170101_R0020_C0060</vt:lpstr>
      <vt:lpstr>_S170101_R0020_C0070</vt:lpstr>
      <vt:lpstr>_S170101_R0020_C0080</vt:lpstr>
      <vt:lpstr>_S170101_R0020_C0090</vt:lpstr>
      <vt:lpstr>_S170101_R0020_C0100</vt:lpstr>
      <vt:lpstr>_S170101_R0020_C0110</vt:lpstr>
      <vt:lpstr>_S170101_R0020_C0120</vt:lpstr>
      <vt:lpstr>_S170101_R0020_C0130</vt:lpstr>
      <vt:lpstr>_S170101_R0020_C0140</vt:lpstr>
      <vt:lpstr>_S170101_R0020_C0150</vt:lpstr>
      <vt:lpstr>_S170101_R0020_C0160</vt:lpstr>
      <vt:lpstr>_S170101_R0020_C0170</vt:lpstr>
      <vt:lpstr>_S170101_R0020_C0180</vt:lpstr>
      <vt:lpstr>_S170101_R0030_C0020</vt:lpstr>
      <vt:lpstr>_S170101_R0030_C0030</vt:lpstr>
      <vt:lpstr>_S170101_R0030_C0040</vt:lpstr>
      <vt:lpstr>_S170101_R0030_C0050</vt:lpstr>
      <vt:lpstr>_S170101_R0030_C0060</vt:lpstr>
      <vt:lpstr>_S170101_R0030_C0070</vt:lpstr>
      <vt:lpstr>_S170101_R0030_C0080</vt:lpstr>
      <vt:lpstr>_S170101_R0030_C0090</vt:lpstr>
      <vt:lpstr>_S170101_R0030_C0100</vt:lpstr>
      <vt:lpstr>_S170101_R0030_C0110</vt:lpstr>
      <vt:lpstr>_S170101_R0030_C0120</vt:lpstr>
      <vt:lpstr>_S170101_R0030_C0130</vt:lpstr>
      <vt:lpstr>_S170101_R0030_C0140</vt:lpstr>
      <vt:lpstr>_S170101_R0030_C0150</vt:lpstr>
      <vt:lpstr>_S170101_R0030_C0160</vt:lpstr>
      <vt:lpstr>_S170101_R0030_C0170</vt:lpstr>
      <vt:lpstr>_S170101_R0030_C0180</vt:lpstr>
      <vt:lpstr>_S170101_R0040_C0020</vt:lpstr>
      <vt:lpstr>_S170101_R0040_C0030</vt:lpstr>
      <vt:lpstr>_S170101_R0040_C0040</vt:lpstr>
      <vt:lpstr>_S170101_R0040_C0050</vt:lpstr>
      <vt:lpstr>_S170101_R0040_C0060</vt:lpstr>
      <vt:lpstr>_S170101_R0040_C0070</vt:lpstr>
      <vt:lpstr>_S170101_R0040_C0080</vt:lpstr>
      <vt:lpstr>_S170101_R0040_C0090</vt:lpstr>
      <vt:lpstr>_S170101_R0040_C0100</vt:lpstr>
      <vt:lpstr>_S170101_R0040_C0110</vt:lpstr>
      <vt:lpstr>_S170101_R0040_C0120</vt:lpstr>
      <vt:lpstr>_S170101_R0040_C0130</vt:lpstr>
      <vt:lpstr>_S170101_R0040_C0140</vt:lpstr>
      <vt:lpstr>_S170101_R0040_C0150</vt:lpstr>
      <vt:lpstr>_S170101_R0040_C0160</vt:lpstr>
      <vt:lpstr>_S170101_R0040_C0170</vt:lpstr>
      <vt:lpstr>_S170101_R0040_C0180</vt:lpstr>
      <vt:lpstr>_S170101_R0050_C0020</vt:lpstr>
      <vt:lpstr>_S170101_R0050_C0030</vt:lpstr>
      <vt:lpstr>_S170101_R0050_C0040</vt:lpstr>
      <vt:lpstr>_S170101_R0050_C0050</vt:lpstr>
      <vt:lpstr>_S170101_R0050_C0060</vt:lpstr>
      <vt:lpstr>_S170101_R0050_C0070</vt:lpstr>
      <vt:lpstr>_S170101_R0050_C0080</vt:lpstr>
      <vt:lpstr>_S170101_R0050_C0090</vt:lpstr>
      <vt:lpstr>_S170101_R0050_C0100</vt:lpstr>
      <vt:lpstr>_S170101_R0050_C0110</vt:lpstr>
      <vt:lpstr>_S170101_R0050_C0120</vt:lpstr>
      <vt:lpstr>_S170101_R0050_C0130</vt:lpstr>
      <vt:lpstr>_S170101_R0050_C0140</vt:lpstr>
      <vt:lpstr>_S170101_R0050_C0150</vt:lpstr>
      <vt:lpstr>_S170101_R0050_C0160</vt:lpstr>
      <vt:lpstr>_S170101_R0050_C0170</vt:lpstr>
      <vt:lpstr>_S170101_R0050_C0180</vt:lpstr>
      <vt:lpstr>_S170101_R0060_C0020</vt:lpstr>
      <vt:lpstr>_S170101_R0060_C0030</vt:lpstr>
      <vt:lpstr>_S170101_R0060_C0040</vt:lpstr>
      <vt:lpstr>_S170101_R0060_C0050</vt:lpstr>
      <vt:lpstr>_S170101_R0060_C0060</vt:lpstr>
      <vt:lpstr>_S170101_R0060_C0070</vt:lpstr>
      <vt:lpstr>_S170101_R0060_C0080</vt:lpstr>
      <vt:lpstr>_S170101_R0060_C0090</vt:lpstr>
      <vt:lpstr>_S170101_R0060_C0100</vt:lpstr>
      <vt:lpstr>_S170101_R0060_C0110</vt:lpstr>
      <vt:lpstr>_S170101_R0060_C0120</vt:lpstr>
      <vt:lpstr>_S170101_R0060_C0130</vt:lpstr>
      <vt:lpstr>_S170101_R0060_C0140</vt:lpstr>
      <vt:lpstr>_S170101_R0060_C0150</vt:lpstr>
      <vt:lpstr>_S170101_R0060_C0160</vt:lpstr>
      <vt:lpstr>_S170101_R0060_C0170</vt:lpstr>
      <vt:lpstr>_S170101_R0060_C0180</vt:lpstr>
      <vt:lpstr>_S170101_R0070_C0020</vt:lpstr>
      <vt:lpstr>_S170101_R0070_C0030</vt:lpstr>
      <vt:lpstr>_S170101_R0070_C0040</vt:lpstr>
      <vt:lpstr>_S170101_R0070_C0050</vt:lpstr>
      <vt:lpstr>_S170101_R0070_C0060</vt:lpstr>
      <vt:lpstr>_S170101_R0070_C0070</vt:lpstr>
      <vt:lpstr>_S170101_R0070_C0080</vt:lpstr>
      <vt:lpstr>_S170101_R0070_C0090</vt:lpstr>
      <vt:lpstr>_S170101_R0070_C0100</vt:lpstr>
      <vt:lpstr>_S170101_R0070_C0110</vt:lpstr>
      <vt:lpstr>_S170101_R0070_C0120</vt:lpstr>
      <vt:lpstr>_S170101_R0070_C0130</vt:lpstr>
      <vt:lpstr>_S170101_R0070_C0140</vt:lpstr>
      <vt:lpstr>_S170101_R0070_C0150</vt:lpstr>
      <vt:lpstr>_S170101_R0070_C0160</vt:lpstr>
      <vt:lpstr>_S170101_R0070_C0170</vt:lpstr>
      <vt:lpstr>_S170101_R0070_C0180</vt:lpstr>
      <vt:lpstr>_S170101_R0080_C0020</vt:lpstr>
      <vt:lpstr>_S170101_R0080_C0030</vt:lpstr>
      <vt:lpstr>_S170101_R0080_C0040</vt:lpstr>
      <vt:lpstr>_S170101_R0080_C0050</vt:lpstr>
      <vt:lpstr>_S170101_R0080_C0060</vt:lpstr>
      <vt:lpstr>_S170101_R0080_C0070</vt:lpstr>
      <vt:lpstr>_S170101_R0080_C0080</vt:lpstr>
      <vt:lpstr>_S170101_R0080_C0090</vt:lpstr>
      <vt:lpstr>_S170101_R0080_C0100</vt:lpstr>
      <vt:lpstr>_S170101_R0080_C0110</vt:lpstr>
      <vt:lpstr>_S170101_R0080_C0120</vt:lpstr>
      <vt:lpstr>_S170101_R0080_C0130</vt:lpstr>
      <vt:lpstr>_S170101_R0080_C0140</vt:lpstr>
      <vt:lpstr>_S170101_R0080_C0150</vt:lpstr>
      <vt:lpstr>_S170101_R0080_C0160</vt:lpstr>
      <vt:lpstr>_S170101_R0080_C0170</vt:lpstr>
      <vt:lpstr>_S170101_R0080_C0180</vt:lpstr>
      <vt:lpstr>_S170101_R0090_C0020</vt:lpstr>
      <vt:lpstr>_S170101_R0090_C0030</vt:lpstr>
      <vt:lpstr>_S170101_R0090_C0040</vt:lpstr>
      <vt:lpstr>_S170101_R0090_C0050</vt:lpstr>
      <vt:lpstr>_S170101_R0090_C0060</vt:lpstr>
      <vt:lpstr>_S170101_R0090_C0070</vt:lpstr>
      <vt:lpstr>_S170101_R0090_C0080</vt:lpstr>
      <vt:lpstr>_S170101_R0090_C0090</vt:lpstr>
      <vt:lpstr>_S170101_R0090_C0100</vt:lpstr>
      <vt:lpstr>_S170101_R0090_C0110</vt:lpstr>
      <vt:lpstr>_S170101_R0090_C0120</vt:lpstr>
      <vt:lpstr>_S170101_R0090_C0130</vt:lpstr>
      <vt:lpstr>_S170101_R0090_C0140</vt:lpstr>
      <vt:lpstr>_S170101_R0090_C0150</vt:lpstr>
      <vt:lpstr>_S170101_R0090_C0160</vt:lpstr>
      <vt:lpstr>_S170101_R0090_C0170</vt:lpstr>
      <vt:lpstr>_S170101_R0090_C0180</vt:lpstr>
      <vt:lpstr>_S170101_R0100_C0020</vt:lpstr>
      <vt:lpstr>_S170101_R0100_C0030</vt:lpstr>
      <vt:lpstr>_S170101_R0100_C0040</vt:lpstr>
      <vt:lpstr>_S170101_R0100_C0050</vt:lpstr>
      <vt:lpstr>_S170101_R0100_C0060</vt:lpstr>
      <vt:lpstr>_S170101_R0100_C0070</vt:lpstr>
      <vt:lpstr>_S170101_R0100_C0080</vt:lpstr>
      <vt:lpstr>_S170101_R0100_C0090</vt:lpstr>
      <vt:lpstr>_S170101_R0100_C0100</vt:lpstr>
      <vt:lpstr>_S170101_R0100_C0110</vt:lpstr>
      <vt:lpstr>_S170101_R0100_C0120</vt:lpstr>
      <vt:lpstr>_S170101_R0100_C0130</vt:lpstr>
      <vt:lpstr>_S170101_R0100_C0140</vt:lpstr>
      <vt:lpstr>_S170101_R0100_C0150</vt:lpstr>
      <vt:lpstr>_S170101_R0100_C0160</vt:lpstr>
      <vt:lpstr>_S170101_R0100_C0170</vt:lpstr>
      <vt:lpstr>_S170101_R0100_C0180</vt:lpstr>
      <vt:lpstr>_S170101_R0110_C0020</vt:lpstr>
      <vt:lpstr>_S170101_R0110_C0030</vt:lpstr>
      <vt:lpstr>_S170101_R0110_C0040</vt:lpstr>
      <vt:lpstr>_S170101_R0110_C0050</vt:lpstr>
      <vt:lpstr>_S170101_R0110_C0060</vt:lpstr>
      <vt:lpstr>_S170101_R0110_C0070</vt:lpstr>
      <vt:lpstr>_S170101_R0110_C0080</vt:lpstr>
      <vt:lpstr>_S170101_R0110_C0090</vt:lpstr>
      <vt:lpstr>_S170101_R0110_C0100</vt:lpstr>
      <vt:lpstr>_S170101_R0110_C0110</vt:lpstr>
      <vt:lpstr>_S170101_R0110_C0120</vt:lpstr>
      <vt:lpstr>_S170101_R0110_C0130</vt:lpstr>
      <vt:lpstr>_S170101_R0110_C0140</vt:lpstr>
      <vt:lpstr>_S170101_R0110_C0150</vt:lpstr>
      <vt:lpstr>_S170101_R0110_C0160</vt:lpstr>
      <vt:lpstr>_S170101_R0110_C0170</vt:lpstr>
      <vt:lpstr>_S170101_R0110_C0180</vt:lpstr>
      <vt:lpstr>_S170101_R0120_C0020</vt:lpstr>
      <vt:lpstr>_S170101_R0120_C0030</vt:lpstr>
      <vt:lpstr>_S170101_R0120_C0040</vt:lpstr>
      <vt:lpstr>_S170101_R0120_C0050</vt:lpstr>
      <vt:lpstr>_S170101_R0120_C0060</vt:lpstr>
      <vt:lpstr>_S170101_R0120_C0070</vt:lpstr>
      <vt:lpstr>_S170101_R0120_C0080</vt:lpstr>
      <vt:lpstr>_S170101_R0120_C0090</vt:lpstr>
      <vt:lpstr>_S170101_R0120_C0100</vt:lpstr>
      <vt:lpstr>_S170101_R0120_C0110</vt:lpstr>
      <vt:lpstr>_S170101_R0120_C0120</vt:lpstr>
      <vt:lpstr>_S170101_R0120_C0130</vt:lpstr>
      <vt:lpstr>_S170101_R0120_C0140</vt:lpstr>
      <vt:lpstr>_S170101_R0120_C0150</vt:lpstr>
      <vt:lpstr>_S170101_R0120_C0160</vt:lpstr>
      <vt:lpstr>_S170101_R0120_C0170</vt:lpstr>
      <vt:lpstr>_S170101_R0120_C0180</vt:lpstr>
      <vt:lpstr>_S170101_R0130_C0020</vt:lpstr>
      <vt:lpstr>_S170101_R0130_C0030</vt:lpstr>
      <vt:lpstr>_S170101_R0130_C0040</vt:lpstr>
      <vt:lpstr>_S170101_R0130_C0050</vt:lpstr>
      <vt:lpstr>_S170101_R0130_C0060</vt:lpstr>
      <vt:lpstr>_S170101_R0130_C0070</vt:lpstr>
      <vt:lpstr>_S170101_R0130_C0080</vt:lpstr>
      <vt:lpstr>_S170101_R0130_C0090</vt:lpstr>
      <vt:lpstr>_S170101_R0130_C0100</vt:lpstr>
      <vt:lpstr>_S170101_R0130_C0110</vt:lpstr>
      <vt:lpstr>_S170101_R0130_C0120</vt:lpstr>
      <vt:lpstr>_S170101_R0130_C0130</vt:lpstr>
      <vt:lpstr>_S170101_R0130_C0140</vt:lpstr>
      <vt:lpstr>_S170101_R0130_C0150</vt:lpstr>
      <vt:lpstr>_S170101_R0130_C0160</vt:lpstr>
      <vt:lpstr>_S170101_R0130_C0170</vt:lpstr>
      <vt:lpstr>_S170101_R0130_C0180</vt:lpstr>
      <vt:lpstr>_S170101_R0140_C0020</vt:lpstr>
      <vt:lpstr>_S170101_R0140_C0030</vt:lpstr>
      <vt:lpstr>_S170101_R0140_C0040</vt:lpstr>
      <vt:lpstr>_S170101_R0140_C0050</vt:lpstr>
      <vt:lpstr>_S170101_R0140_C0060</vt:lpstr>
      <vt:lpstr>_S170101_R0140_C0070</vt:lpstr>
      <vt:lpstr>_S170101_R0140_C0080</vt:lpstr>
      <vt:lpstr>_S170101_R0140_C0090</vt:lpstr>
      <vt:lpstr>_S170101_R0140_C0100</vt:lpstr>
      <vt:lpstr>_S170101_R0140_C0110</vt:lpstr>
      <vt:lpstr>_S170101_R0140_C0120</vt:lpstr>
      <vt:lpstr>_S170101_R0140_C0130</vt:lpstr>
      <vt:lpstr>_S170101_R0140_C0140</vt:lpstr>
      <vt:lpstr>_S170101_R0140_C0150</vt:lpstr>
      <vt:lpstr>_S170101_R0140_C0160</vt:lpstr>
      <vt:lpstr>_S170101_R0140_C0170</vt:lpstr>
      <vt:lpstr>_S170101_R0140_C0180</vt:lpstr>
      <vt:lpstr>_S170101_R0150_C0020</vt:lpstr>
      <vt:lpstr>_S170101_R0150_C0030</vt:lpstr>
      <vt:lpstr>_S170101_R0150_C0040</vt:lpstr>
      <vt:lpstr>_S170101_R0150_C0050</vt:lpstr>
      <vt:lpstr>_S170101_R0150_C0060</vt:lpstr>
      <vt:lpstr>_S170101_R0150_C0070</vt:lpstr>
      <vt:lpstr>_S170101_R0150_C0080</vt:lpstr>
      <vt:lpstr>_S170101_R0150_C0090</vt:lpstr>
      <vt:lpstr>_S170101_R0150_C0100</vt:lpstr>
      <vt:lpstr>_S170101_R0150_C0110</vt:lpstr>
      <vt:lpstr>_S170101_R0150_C0120</vt:lpstr>
      <vt:lpstr>_S170101_R0150_C0130</vt:lpstr>
      <vt:lpstr>_S170101_R0150_C0140</vt:lpstr>
      <vt:lpstr>_S170101_R0150_C0150</vt:lpstr>
      <vt:lpstr>_S170101_R0150_C0160</vt:lpstr>
      <vt:lpstr>_S170101_R0150_C0170</vt:lpstr>
      <vt:lpstr>_S170101_R0150_C0180</vt:lpstr>
      <vt:lpstr>_S170101_R0160_C0020</vt:lpstr>
      <vt:lpstr>_S170101_R0160_C0030</vt:lpstr>
      <vt:lpstr>_S170101_R0160_C0040</vt:lpstr>
      <vt:lpstr>_S170101_R0160_C0050</vt:lpstr>
      <vt:lpstr>_S170101_R0160_C0060</vt:lpstr>
      <vt:lpstr>_S170101_R0160_C0070</vt:lpstr>
      <vt:lpstr>_S170101_R0160_C0080</vt:lpstr>
      <vt:lpstr>_S170101_R0160_C0090</vt:lpstr>
      <vt:lpstr>_S170101_R0160_C0100</vt:lpstr>
      <vt:lpstr>_S170101_R0160_C0110</vt:lpstr>
      <vt:lpstr>_S170101_R0160_C0120</vt:lpstr>
      <vt:lpstr>_S170101_R0160_C0130</vt:lpstr>
      <vt:lpstr>_S170101_R0160_C0140</vt:lpstr>
      <vt:lpstr>_S170101_R0160_C0150</vt:lpstr>
      <vt:lpstr>_S170101_R0160_C0160</vt:lpstr>
      <vt:lpstr>_S170101_R0160_C0170</vt:lpstr>
      <vt:lpstr>_S170101_R0160_C0180</vt:lpstr>
      <vt:lpstr>_S170101_R0170_C0020</vt:lpstr>
      <vt:lpstr>_S170101_R0170_C0030</vt:lpstr>
      <vt:lpstr>_S170101_R0170_C0040</vt:lpstr>
      <vt:lpstr>_S170101_R0170_C0050</vt:lpstr>
      <vt:lpstr>_S170101_R0170_C0060</vt:lpstr>
      <vt:lpstr>_S170101_R0170_C0070</vt:lpstr>
      <vt:lpstr>_S170101_R0170_C0080</vt:lpstr>
      <vt:lpstr>_S170101_R0170_C0090</vt:lpstr>
      <vt:lpstr>_S170101_R0170_C0100</vt:lpstr>
      <vt:lpstr>_S170101_R0170_C0110</vt:lpstr>
      <vt:lpstr>_S170101_R0170_C0120</vt:lpstr>
      <vt:lpstr>_S170101_R0170_C0130</vt:lpstr>
      <vt:lpstr>_S170101_R0170_C0140</vt:lpstr>
      <vt:lpstr>_S170101_R0170_C0150</vt:lpstr>
      <vt:lpstr>_S170101_R0170_C0160</vt:lpstr>
      <vt:lpstr>_S170101_R0170_C0170</vt:lpstr>
      <vt:lpstr>_S170101_R0170_C0180</vt:lpstr>
      <vt:lpstr>_S170101_R0180_C0020</vt:lpstr>
      <vt:lpstr>_S170101_R0180_C0030</vt:lpstr>
      <vt:lpstr>_S170101_R0180_C0040</vt:lpstr>
      <vt:lpstr>_S170101_R0180_C0050</vt:lpstr>
      <vt:lpstr>_S170101_R0180_C0060</vt:lpstr>
      <vt:lpstr>_S170101_R0180_C0070</vt:lpstr>
      <vt:lpstr>_S170101_R0180_C0080</vt:lpstr>
      <vt:lpstr>_S170101_R0180_C0090</vt:lpstr>
      <vt:lpstr>_S170101_R0180_C0100</vt:lpstr>
      <vt:lpstr>_S170101_R0180_C0110</vt:lpstr>
      <vt:lpstr>_S170101_R0180_C0120</vt:lpstr>
      <vt:lpstr>_S170101_R0180_C0130</vt:lpstr>
      <vt:lpstr>_S170101_R0180_C0140</vt:lpstr>
      <vt:lpstr>_S170101_R0180_C0150</vt:lpstr>
      <vt:lpstr>_S170101_R0180_C0160</vt:lpstr>
      <vt:lpstr>_S170101_R0180_C0170</vt:lpstr>
      <vt:lpstr>_S170101_R0180_C0180</vt:lpstr>
      <vt:lpstr>_S170101_R0190_C0020</vt:lpstr>
      <vt:lpstr>_S170101_R0190_C0030</vt:lpstr>
      <vt:lpstr>_S170101_R0190_C0040</vt:lpstr>
      <vt:lpstr>_S170101_R0190_C0050</vt:lpstr>
      <vt:lpstr>_S170101_R0190_C0060</vt:lpstr>
      <vt:lpstr>_S170101_R0190_C0070</vt:lpstr>
      <vt:lpstr>_S170101_R0190_C0080</vt:lpstr>
      <vt:lpstr>_S170101_R0190_C0090</vt:lpstr>
      <vt:lpstr>_S170101_R0190_C0100</vt:lpstr>
      <vt:lpstr>_S170101_R0190_C0110</vt:lpstr>
      <vt:lpstr>_S170101_R0190_C0120</vt:lpstr>
      <vt:lpstr>_S170101_R0190_C0130</vt:lpstr>
      <vt:lpstr>_S170101_R0190_C0140</vt:lpstr>
      <vt:lpstr>_S170101_R0190_C0150</vt:lpstr>
      <vt:lpstr>_S170101_R0190_C0160</vt:lpstr>
      <vt:lpstr>_S170101_R0190_C0170</vt:lpstr>
      <vt:lpstr>_S170101_R0190_C0180</vt:lpstr>
      <vt:lpstr>_S170101_R0200_C0020</vt:lpstr>
      <vt:lpstr>_S170101_R0200_C0030</vt:lpstr>
      <vt:lpstr>_S170101_R0200_C0040</vt:lpstr>
      <vt:lpstr>_S170101_R0200_C0050</vt:lpstr>
      <vt:lpstr>_S170101_R0200_C0060</vt:lpstr>
      <vt:lpstr>_S170101_R0200_C0070</vt:lpstr>
      <vt:lpstr>_S170101_R0200_C0080</vt:lpstr>
      <vt:lpstr>_S170101_R0200_C0090</vt:lpstr>
      <vt:lpstr>_S170101_R0200_C0100</vt:lpstr>
      <vt:lpstr>_S170101_R0200_C0110</vt:lpstr>
      <vt:lpstr>_S170101_R0200_C0120</vt:lpstr>
      <vt:lpstr>_S170101_R0200_C0130</vt:lpstr>
      <vt:lpstr>_S170101_R0200_C0140</vt:lpstr>
      <vt:lpstr>_S170101_R0200_C0150</vt:lpstr>
      <vt:lpstr>_S170101_R0200_C0160</vt:lpstr>
      <vt:lpstr>_S170101_R0200_C0170</vt:lpstr>
      <vt:lpstr>_S170101_R0200_C0180</vt:lpstr>
      <vt:lpstr>_S170101_R0210_C0020</vt:lpstr>
      <vt:lpstr>_S170101_R0210_C0030</vt:lpstr>
      <vt:lpstr>_S170101_R0210_C0040</vt:lpstr>
      <vt:lpstr>_S170101_R0210_C0050</vt:lpstr>
      <vt:lpstr>_S170101_R0210_C0060</vt:lpstr>
      <vt:lpstr>_S170101_R0210_C0070</vt:lpstr>
      <vt:lpstr>_S170101_R0210_C0080</vt:lpstr>
      <vt:lpstr>_S170101_R0210_C0090</vt:lpstr>
      <vt:lpstr>_S170101_R0210_C0100</vt:lpstr>
      <vt:lpstr>_S170101_R0210_C0110</vt:lpstr>
      <vt:lpstr>_S170101_R0210_C0120</vt:lpstr>
      <vt:lpstr>_S170101_R0210_C0130</vt:lpstr>
      <vt:lpstr>_S170101_R0210_C0140</vt:lpstr>
      <vt:lpstr>_S170101_R0210_C0150</vt:lpstr>
      <vt:lpstr>_S170101_R0210_C0160</vt:lpstr>
      <vt:lpstr>_S170101_R0210_C0170</vt:lpstr>
      <vt:lpstr>_S170101_R0210_C0180</vt:lpstr>
      <vt:lpstr>_S170101_R0220_C0020</vt:lpstr>
      <vt:lpstr>_S170101_R0220_C0030</vt:lpstr>
      <vt:lpstr>_S170101_R0220_C0040</vt:lpstr>
      <vt:lpstr>_S170101_R0220_C0050</vt:lpstr>
      <vt:lpstr>_S170101_R0220_C0060</vt:lpstr>
      <vt:lpstr>_S170101_R0220_C0070</vt:lpstr>
      <vt:lpstr>_S170101_R0220_C0080</vt:lpstr>
      <vt:lpstr>_S170101_R0220_C0090</vt:lpstr>
      <vt:lpstr>_S170101_R0220_C0100</vt:lpstr>
      <vt:lpstr>_S170101_R0220_C0110</vt:lpstr>
      <vt:lpstr>_S170101_R0220_C0120</vt:lpstr>
      <vt:lpstr>_S170101_R0220_C0130</vt:lpstr>
      <vt:lpstr>_S170101_R0220_C0140</vt:lpstr>
      <vt:lpstr>_S170101_R0220_C0150</vt:lpstr>
      <vt:lpstr>_S170101_R0220_C0160</vt:lpstr>
      <vt:lpstr>_S170101_R0220_C0170</vt:lpstr>
      <vt:lpstr>_S170101_R0220_C0180</vt:lpstr>
      <vt:lpstr>_S170101_R0230_C0020</vt:lpstr>
      <vt:lpstr>_S170101_R0230_C0030</vt:lpstr>
      <vt:lpstr>_S170101_R0230_C0040</vt:lpstr>
      <vt:lpstr>_S170101_R0230_C0050</vt:lpstr>
      <vt:lpstr>_S170101_R0230_C0060</vt:lpstr>
      <vt:lpstr>_S170101_R0230_C0070</vt:lpstr>
      <vt:lpstr>_S170101_R0230_C0080</vt:lpstr>
      <vt:lpstr>_S170101_R0230_C0090</vt:lpstr>
      <vt:lpstr>_S170101_R0230_C0100</vt:lpstr>
      <vt:lpstr>_S170101_R0230_C0110</vt:lpstr>
      <vt:lpstr>_S170101_R0230_C0120</vt:lpstr>
      <vt:lpstr>_S170101_R0230_C0130</vt:lpstr>
      <vt:lpstr>_S170101_R0230_C0140</vt:lpstr>
      <vt:lpstr>_S170101_R0230_C0150</vt:lpstr>
      <vt:lpstr>_S170101_R0230_C0160</vt:lpstr>
      <vt:lpstr>_S170101_R0230_C0170</vt:lpstr>
      <vt:lpstr>_S170101_R0230_C0180</vt:lpstr>
      <vt:lpstr>_S170101_R0240_C0020</vt:lpstr>
      <vt:lpstr>_S170101_R0240_C0030</vt:lpstr>
      <vt:lpstr>_S170101_R0240_C0040</vt:lpstr>
      <vt:lpstr>_S170101_R0240_C0050</vt:lpstr>
      <vt:lpstr>_S170101_R0240_C0060</vt:lpstr>
      <vt:lpstr>_S170101_R0240_C0070</vt:lpstr>
      <vt:lpstr>_S170101_R0240_C0080</vt:lpstr>
      <vt:lpstr>_S170101_R0240_C0090</vt:lpstr>
      <vt:lpstr>_S170101_R0240_C0100</vt:lpstr>
      <vt:lpstr>_S170101_R0240_C0110</vt:lpstr>
      <vt:lpstr>_S170101_R0240_C0120</vt:lpstr>
      <vt:lpstr>_S170101_R0240_C0130</vt:lpstr>
      <vt:lpstr>_S170101_R0240_C0140</vt:lpstr>
      <vt:lpstr>_S170101_R0240_C0150</vt:lpstr>
      <vt:lpstr>_S170101_R0240_C0160</vt:lpstr>
      <vt:lpstr>_S170101_R0240_C0170</vt:lpstr>
      <vt:lpstr>_S170101_R0240_C0180</vt:lpstr>
      <vt:lpstr>_S170101_R0250_C0020</vt:lpstr>
      <vt:lpstr>_S170101_R0250_C0030</vt:lpstr>
      <vt:lpstr>_S170101_R0250_C0040</vt:lpstr>
      <vt:lpstr>_S170101_R0250_C0050</vt:lpstr>
      <vt:lpstr>_S170101_R0250_C0060</vt:lpstr>
      <vt:lpstr>_S170101_R0250_C0070</vt:lpstr>
      <vt:lpstr>_S170101_R0250_C0080</vt:lpstr>
      <vt:lpstr>_S170101_R0250_C0090</vt:lpstr>
      <vt:lpstr>_S170101_R0250_C0100</vt:lpstr>
      <vt:lpstr>_S170101_R0250_C0110</vt:lpstr>
      <vt:lpstr>_S170101_R0250_C0120</vt:lpstr>
      <vt:lpstr>_S170101_R0250_C0130</vt:lpstr>
      <vt:lpstr>_S170101_R0250_C0140</vt:lpstr>
      <vt:lpstr>_S170101_R0250_C0150</vt:lpstr>
      <vt:lpstr>_S170101_R0250_C0160</vt:lpstr>
      <vt:lpstr>_S170101_R0250_C0170</vt:lpstr>
      <vt:lpstr>_S170101_R0250_C0180</vt:lpstr>
      <vt:lpstr>_S170101_R0260_C0020</vt:lpstr>
      <vt:lpstr>_S170101_R0260_C0030</vt:lpstr>
      <vt:lpstr>_S170101_R0260_C0040</vt:lpstr>
      <vt:lpstr>_S170101_R0260_C0050</vt:lpstr>
      <vt:lpstr>_S170101_R0260_C0060</vt:lpstr>
      <vt:lpstr>_S170101_R0260_C0070</vt:lpstr>
      <vt:lpstr>_S170101_R0260_C0080</vt:lpstr>
      <vt:lpstr>_S170101_R0260_C0090</vt:lpstr>
      <vt:lpstr>_S170101_R0260_C0100</vt:lpstr>
      <vt:lpstr>_S170101_R0260_C0110</vt:lpstr>
      <vt:lpstr>_S170101_R0260_C0120</vt:lpstr>
      <vt:lpstr>_S170101_R0260_C0130</vt:lpstr>
      <vt:lpstr>_S170101_R0260_C0140</vt:lpstr>
      <vt:lpstr>_S170101_R0260_C0150</vt:lpstr>
      <vt:lpstr>_S170101_R0260_C0160</vt:lpstr>
      <vt:lpstr>_S170101_R0260_C0170</vt:lpstr>
      <vt:lpstr>_S170101_R0260_C0180</vt:lpstr>
      <vt:lpstr>_S170101_R0270_C0020</vt:lpstr>
      <vt:lpstr>_S170101_R0270_C0030</vt:lpstr>
      <vt:lpstr>_S170101_R0270_C0040</vt:lpstr>
      <vt:lpstr>_S170101_R0270_C0050</vt:lpstr>
      <vt:lpstr>_S170101_R0270_C0060</vt:lpstr>
      <vt:lpstr>_S170101_R0270_C0070</vt:lpstr>
      <vt:lpstr>_S170101_R0270_C0080</vt:lpstr>
      <vt:lpstr>_S170101_R0270_C0090</vt:lpstr>
      <vt:lpstr>_S170101_R0270_C0100</vt:lpstr>
      <vt:lpstr>_S170101_R0270_C0110</vt:lpstr>
      <vt:lpstr>_S170101_R0270_C0120</vt:lpstr>
      <vt:lpstr>_S170101_R0270_C0130</vt:lpstr>
      <vt:lpstr>_S170101_R0270_C0140</vt:lpstr>
      <vt:lpstr>_S170101_R0270_C0150</vt:lpstr>
      <vt:lpstr>_S170101_R0270_C0160</vt:lpstr>
      <vt:lpstr>_S170101_R0270_C0170</vt:lpstr>
      <vt:lpstr>_S170101_R0270_C0180</vt:lpstr>
      <vt:lpstr>_S170101_R0280_C0020</vt:lpstr>
      <vt:lpstr>_S170101_R0280_C0030</vt:lpstr>
      <vt:lpstr>_S170101_R0280_C0040</vt:lpstr>
      <vt:lpstr>_S170101_R0280_C0050</vt:lpstr>
      <vt:lpstr>_S170101_R0280_C0060</vt:lpstr>
      <vt:lpstr>_S170101_R0280_C0070</vt:lpstr>
      <vt:lpstr>_S170101_R0280_C0080</vt:lpstr>
      <vt:lpstr>_S170101_R0280_C0090</vt:lpstr>
      <vt:lpstr>_S170101_R0280_C0100</vt:lpstr>
      <vt:lpstr>_S170101_R0280_C0110</vt:lpstr>
      <vt:lpstr>_S170101_R0280_C0120</vt:lpstr>
      <vt:lpstr>_S170101_R0280_C0130</vt:lpstr>
      <vt:lpstr>_S170101_R0280_C0140</vt:lpstr>
      <vt:lpstr>_S170101_R0280_C0150</vt:lpstr>
      <vt:lpstr>_S170101_R0280_C0160</vt:lpstr>
      <vt:lpstr>_S170101_R0280_C0170</vt:lpstr>
      <vt:lpstr>_S170101_R0280_C0180</vt:lpstr>
      <vt:lpstr>_S170101_R0290_C0020</vt:lpstr>
      <vt:lpstr>_S170101_R0290_C0030</vt:lpstr>
      <vt:lpstr>_S170101_R0290_C0040</vt:lpstr>
      <vt:lpstr>_S170101_R0290_C0050</vt:lpstr>
      <vt:lpstr>_S170101_R0290_C0060</vt:lpstr>
      <vt:lpstr>_S170101_R0290_C0070</vt:lpstr>
      <vt:lpstr>_S170101_R0290_C0080</vt:lpstr>
      <vt:lpstr>_S170101_R0290_C0090</vt:lpstr>
      <vt:lpstr>_S170101_R0290_C0100</vt:lpstr>
      <vt:lpstr>_S170101_R0290_C0110</vt:lpstr>
      <vt:lpstr>_S170101_R0290_C0120</vt:lpstr>
      <vt:lpstr>_S170101_R0290_C0130</vt:lpstr>
      <vt:lpstr>_S170101_R0290_C0140</vt:lpstr>
      <vt:lpstr>_S170101_R0290_C0150</vt:lpstr>
      <vt:lpstr>_S170101_R0290_C0160</vt:lpstr>
      <vt:lpstr>_S170101_R0290_C0170</vt:lpstr>
      <vt:lpstr>_S170101_R0290_C0180</vt:lpstr>
      <vt:lpstr>_S170101_R0300_C0020</vt:lpstr>
      <vt:lpstr>_S170101_R0300_C0030</vt:lpstr>
      <vt:lpstr>_S170101_R0300_C0040</vt:lpstr>
      <vt:lpstr>_S170101_R0300_C0050</vt:lpstr>
      <vt:lpstr>_S170101_R0300_C0060</vt:lpstr>
      <vt:lpstr>_S170101_R0300_C0070</vt:lpstr>
      <vt:lpstr>_S170101_R0300_C0080</vt:lpstr>
      <vt:lpstr>_S170101_R0300_C0090</vt:lpstr>
      <vt:lpstr>_S170101_R0300_C0100</vt:lpstr>
      <vt:lpstr>_S170101_R0300_C0110</vt:lpstr>
      <vt:lpstr>_S170101_R0300_C0120</vt:lpstr>
      <vt:lpstr>_S170101_R0300_C0130</vt:lpstr>
      <vt:lpstr>_S170101_R0300_C0140</vt:lpstr>
      <vt:lpstr>_S170101_R0300_C0150</vt:lpstr>
      <vt:lpstr>_S170101_R0300_C0160</vt:lpstr>
      <vt:lpstr>_S170101_R0300_C0170</vt:lpstr>
      <vt:lpstr>_S170101_R0300_C0180</vt:lpstr>
      <vt:lpstr>_S170101_R0310_C0020</vt:lpstr>
      <vt:lpstr>_S170101_R0310_C0030</vt:lpstr>
      <vt:lpstr>_S170101_R0310_C0040</vt:lpstr>
      <vt:lpstr>_S170101_R0310_C0050</vt:lpstr>
      <vt:lpstr>_S170101_R0310_C0060</vt:lpstr>
      <vt:lpstr>_S170101_R0310_C0070</vt:lpstr>
      <vt:lpstr>_S170101_R0310_C0080</vt:lpstr>
      <vt:lpstr>_S170101_R0310_C0090</vt:lpstr>
      <vt:lpstr>_S170101_R0310_C0100</vt:lpstr>
      <vt:lpstr>_S170101_R0310_C0110</vt:lpstr>
      <vt:lpstr>_S170101_R0310_C0120</vt:lpstr>
      <vt:lpstr>_S170101_R0310_C0130</vt:lpstr>
      <vt:lpstr>_S170101_R0310_C0140</vt:lpstr>
      <vt:lpstr>_S170101_R0310_C0150</vt:lpstr>
      <vt:lpstr>_S170101_R0310_C0160</vt:lpstr>
      <vt:lpstr>_S170101_R0310_C0170</vt:lpstr>
      <vt:lpstr>_S170101_R0310_C0180</vt:lpstr>
      <vt:lpstr>_S170101_R0320_C0020</vt:lpstr>
      <vt:lpstr>_S170101_R0320_C0030</vt:lpstr>
      <vt:lpstr>_S170101_R0320_C0040</vt:lpstr>
      <vt:lpstr>_S170101_R0320_C0050</vt:lpstr>
      <vt:lpstr>_S170101_R0320_C0060</vt:lpstr>
      <vt:lpstr>_S170101_R0320_C0070</vt:lpstr>
      <vt:lpstr>_S170101_R0320_C0080</vt:lpstr>
      <vt:lpstr>_S170101_R0320_C0090</vt:lpstr>
      <vt:lpstr>_S170101_R0320_C0100</vt:lpstr>
      <vt:lpstr>_S170101_R0320_C0110</vt:lpstr>
      <vt:lpstr>_S170101_R0320_C0120</vt:lpstr>
      <vt:lpstr>_S170101_R0320_C0130</vt:lpstr>
      <vt:lpstr>_S170101_R0320_C0140</vt:lpstr>
      <vt:lpstr>_S170101_R0320_C0150</vt:lpstr>
      <vt:lpstr>_S170101_R0320_C0160</vt:lpstr>
      <vt:lpstr>_S170101_R0320_C0170</vt:lpstr>
      <vt:lpstr>_S170101_R0320_C0180</vt:lpstr>
      <vt:lpstr>_S170101_R0330_C0020</vt:lpstr>
      <vt:lpstr>_S170101_R0330_C0030</vt:lpstr>
      <vt:lpstr>_S170101_R0330_C0040</vt:lpstr>
      <vt:lpstr>_S170101_R0330_C0050</vt:lpstr>
      <vt:lpstr>_S170101_R0330_C0060</vt:lpstr>
      <vt:lpstr>_S170101_R0330_C0070</vt:lpstr>
      <vt:lpstr>_S170101_R0330_C0080</vt:lpstr>
      <vt:lpstr>_S170101_R0330_C0090</vt:lpstr>
      <vt:lpstr>_S170101_R0330_C0100</vt:lpstr>
      <vt:lpstr>_S170101_R0330_C0110</vt:lpstr>
      <vt:lpstr>_S170101_R0330_C0120</vt:lpstr>
      <vt:lpstr>_S170101_R0330_C0130</vt:lpstr>
      <vt:lpstr>_S170101_R0330_C0140</vt:lpstr>
      <vt:lpstr>_S170101_R0330_C0150</vt:lpstr>
      <vt:lpstr>_S170101_R0330_C0160</vt:lpstr>
      <vt:lpstr>_S170101_R0330_C0170</vt:lpstr>
      <vt:lpstr>_S170101_R0330_C0180</vt:lpstr>
      <vt:lpstr>_S170101_R0340_C0020</vt:lpstr>
      <vt:lpstr>_S170101_R0340_C0030</vt:lpstr>
      <vt:lpstr>_S170101_R0340_C0040</vt:lpstr>
      <vt:lpstr>_S170101_R0340_C0050</vt:lpstr>
      <vt:lpstr>_S170101_R0340_C0060</vt:lpstr>
      <vt:lpstr>_S170101_R0340_C0070</vt:lpstr>
      <vt:lpstr>_S170101_R0340_C0080</vt:lpstr>
      <vt:lpstr>_S170101_R0340_C0090</vt:lpstr>
      <vt:lpstr>_S170101_R0340_C0100</vt:lpstr>
      <vt:lpstr>_S170101_R0340_C0110</vt:lpstr>
      <vt:lpstr>_S170101_R0340_C0120</vt:lpstr>
      <vt:lpstr>_S170101_R0340_C0130</vt:lpstr>
      <vt:lpstr>_S170101_R0340_C0140</vt:lpstr>
      <vt:lpstr>_S170101_R0340_C0150</vt:lpstr>
      <vt:lpstr>_S170101_R0340_C0160</vt:lpstr>
      <vt:lpstr>_S170101_R0340_C0170</vt:lpstr>
      <vt:lpstr>_S170101_R0340_C0180</vt:lpstr>
      <vt:lpstr>_S170101_R0350_C0020</vt:lpstr>
      <vt:lpstr>_S170101_R0350_C0030</vt:lpstr>
      <vt:lpstr>_S170101_R0350_C0040</vt:lpstr>
      <vt:lpstr>_S170101_R0350_C0050</vt:lpstr>
      <vt:lpstr>_S170101_R0350_C0060</vt:lpstr>
      <vt:lpstr>_S170101_R0350_C0070</vt:lpstr>
      <vt:lpstr>_S170101_R0350_C0080</vt:lpstr>
      <vt:lpstr>_S170101_R0350_C0090</vt:lpstr>
      <vt:lpstr>_S170101_R0350_C0100</vt:lpstr>
      <vt:lpstr>_S170101_R0350_C0110</vt:lpstr>
      <vt:lpstr>_S170101_R0350_C0120</vt:lpstr>
      <vt:lpstr>_S170101_R0350_C0130</vt:lpstr>
      <vt:lpstr>_S170101_R0350_C0140</vt:lpstr>
      <vt:lpstr>_S170101_R0350_C0150</vt:lpstr>
      <vt:lpstr>_S170101_R0350_C0160</vt:lpstr>
      <vt:lpstr>_S170101_R0350_C0170</vt:lpstr>
      <vt:lpstr>_S170101_R0350_C0180</vt:lpstr>
      <vt:lpstr>_S170101_R0360_C0020</vt:lpstr>
      <vt:lpstr>_S170101_R0360_C0030</vt:lpstr>
      <vt:lpstr>_S170101_R0360_C0040</vt:lpstr>
      <vt:lpstr>_S170101_R0360_C0050</vt:lpstr>
      <vt:lpstr>_S170101_R0360_C0060</vt:lpstr>
      <vt:lpstr>_S170101_R0360_C0070</vt:lpstr>
      <vt:lpstr>_S170101_R0360_C0080</vt:lpstr>
      <vt:lpstr>_S170101_R0360_C0090</vt:lpstr>
      <vt:lpstr>_S170101_R0360_C0100</vt:lpstr>
      <vt:lpstr>_S170101_R0360_C0110</vt:lpstr>
      <vt:lpstr>_S170101_R0360_C0120</vt:lpstr>
      <vt:lpstr>_S170101_R0360_C0130</vt:lpstr>
      <vt:lpstr>_S170101_R0360_C0140</vt:lpstr>
      <vt:lpstr>_S170101_R0360_C0150</vt:lpstr>
      <vt:lpstr>_S170101_R0360_C0160</vt:lpstr>
      <vt:lpstr>_S170101_R0360_C0170</vt:lpstr>
      <vt:lpstr>_S170101_R0360_C0180</vt:lpstr>
      <vt:lpstr>_S170101_R0370_C0020</vt:lpstr>
      <vt:lpstr>_S170101_R0370_C0030</vt:lpstr>
      <vt:lpstr>_S170101_R0370_C0040</vt:lpstr>
      <vt:lpstr>_S170101_R0370_C0050</vt:lpstr>
      <vt:lpstr>_S170101_R0370_C0060</vt:lpstr>
      <vt:lpstr>_S170101_R0370_C0070</vt:lpstr>
      <vt:lpstr>_S170101_R0370_C0080</vt:lpstr>
      <vt:lpstr>_S170101_R0370_C0090</vt:lpstr>
      <vt:lpstr>_S170101_R0370_C0100</vt:lpstr>
      <vt:lpstr>_S170101_R0370_C0110</vt:lpstr>
      <vt:lpstr>_S170101_R0370_C0120</vt:lpstr>
      <vt:lpstr>_S170101_R0370_C0130</vt:lpstr>
      <vt:lpstr>_S170101_R0370_C0140</vt:lpstr>
      <vt:lpstr>_S170101_R0370_C0150</vt:lpstr>
      <vt:lpstr>_S170101_R0370_C0160</vt:lpstr>
      <vt:lpstr>_S170101_R0370_C0170</vt:lpstr>
      <vt:lpstr>_S170101_R0370_C0180</vt:lpstr>
      <vt:lpstr>_S170101_R0380_C0020</vt:lpstr>
      <vt:lpstr>_S170101_R0380_C0030</vt:lpstr>
      <vt:lpstr>_S170101_R0380_C0040</vt:lpstr>
      <vt:lpstr>_S170101_R0380_C0050</vt:lpstr>
      <vt:lpstr>_S170101_R0380_C0060</vt:lpstr>
      <vt:lpstr>_S170101_R0380_C0070</vt:lpstr>
      <vt:lpstr>_S170101_R0380_C0080</vt:lpstr>
      <vt:lpstr>_S170101_R0380_C0090</vt:lpstr>
      <vt:lpstr>_S170101_R0380_C0100</vt:lpstr>
      <vt:lpstr>_S170101_R0380_C0110</vt:lpstr>
      <vt:lpstr>_S170101_R0380_C0120</vt:lpstr>
      <vt:lpstr>_S170101_R0380_C0130</vt:lpstr>
      <vt:lpstr>_S170101_R0380_C0140</vt:lpstr>
      <vt:lpstr>_S170101_R0380_C0150</vt:lpstr>
      <vt:lpstr>_S170101_R0380_C0160</vt:lpstr>
      <vt:lpstr>_S170101_R0380_C0170</vt:lpstr>
      <vt:lpstr>_S170101_R0380_C0180</vt:lpstr>
      <vt:lpstr>_S170101_R0390_C0020</vt:lpstr>
      <vt:lpstr>_S170101_R0390_C0030</vt:lpstr>
      <vt:lpstr>_S170101_R0390_C0040</vt:lpstr>
      <vt:lpstr>_S170101_R0390_C0050</vt:lpstr>
      <vt:lpstr>_S170101_R0390_C0060</vt:lpstr>
      <vt:lpstr>_S170101_R0390_C0070</vt:lpstr>
      <vt:lpstr>_S170101_R0390_C0080</vt:lpstr>
      <vt:lpstr>_S170101_R0390_C0090</vt:lpstr>
      <vt:lpstr>_S170101_R0390_C0100</vt:lpstr>
      <vt:lpstr>_S170101_R0390_C0110</vt:lpstr>
      <vt:lpstr>_S170101_R0390_C0120</vt:lpstr>
      <vt:lpstr>_S170101_R0390_C0130</vt:lpstr>
      <vt:lpstr>_S170101_R0390_C0140</vt:lpstr>
      <vt:lpstr>_S170101_R0390_C0150</vt:lpstr>
      <vt:lpstr>_S170101_R0390_C0160</vt:lpstr>
      <vt:lpstr>_S170101_R0390_C0170</vt:lpstr>
      <vt:lpstr>_S170101_R0390_C0180</vt:lpstr>
      <vt:lpstr>_S170101_R0400_C0020</vt:lpstr>
      <vt:lpstr>_S170101_R0400_C0030</vt:lpstr>
      <vt:lpstr>_S170101_R0400_C0040</vt:lpstr>
      <vt:lpstr>_S170101_R0400_C0050</vt:lpstr>
      <vt:lpstr>_S170101_R0400_C0060</vt:lpstr>
      <vt:lpstr>_S170101_R0400_C0070</vt:lpstr>
      <vt:lpstr>_S170101_R0400_C0080</vt:lpstr>
      <vt:lpstr>_S170101_R0400_C0090</vt:lpstr>
      <vt:lpstr>_S170101_R0400_C0100</vt:lpstr>
      <vt:lpstr>_S170101_R0400_C0110</vt:lpstr>
      <vt:lpstr>_S170101_R0400_C0120</vt:lpstr>
      <vt:lpstr>_S170101_R0400_C0130</vt:lpstr>
      <vt:lpstr>_S170101_R0400_C0140</vt:lpstr>
      <vt:lpstr>_S170101_R0400_C0150</vt:lpstr>
      <vt:lpstr>_S170101_R0400_C0160</vt:lpstr>
      <vt:lpstr>_S170101_R0400_C0170</vt:lpstr>
      <vt:lpstr>_S170101_R0400_C0180</vt:lpstr>
      <vt:lpstr>_S170101_R0410_C0020</vt:lpstr>
      <vt:lpstr>_S170101_R0410_C0030</vt:lpstr>
      <vt:lpstr>_S170101_R0410_C0040</vt:lpstr>
      <vt:lpstr>_S170101_R0410_C0050</vt:lpstr>
      <vt:lpstr>_S170101_R0410_C0060</vt:lpstr>
      <vt:lpstr>_S170101_R0410_C0070</vt:lpstr>
      <vt:lpstr>_S170101_R0410_C0080</vt:lpstr>
      <vt:lpstr>_S170101_R0410_C0090</vt:lpstr>
      <vt:lpstr>_S170101_R0410_C0100</vt:lpstr>
      <vt:lpstr>_S170101_R0410_C0110</vt:lpstr>
      <vt:lpstr>_S170101_R0410_C0120</vt:lpstr>
      <vt:lpstr>_S170101_R0410_C0130</vt:lpstr>
      <vt:lpstr>_S170101_R0410_C0140</vt:lpstr>
      <vt:lpstr>_S170101_R0410_C0150</vt:lpstr>
      <vt:lpstr>_S170101_R0410_C0160</vt:lpstr>
      <vt:lpstr>_S170101_R0410_C0170</vt:lpstr>
      <vt:lpstr>_S170101_R0410_C0180</vt:lpstr>
      <vt:lpstr>_S170101_R0420_C0020</vt:lpstr>
      <vt:lpstr>_S170101_R0420_C0030</vt:lpstr>
      <vt:lpstr>_S170101_R0420_C0040</vt:lpstr>
      <vt:lpstr>_S170101_R0420_C0050</vt:lpstr>
      <vt:lpstr>_S170101_R0420_C0060</vt:lpstr>
      <vt:lpstr>_S170101_R0420_C0070</vt:lpstr>
      <vt:lpstr>_S170101_R0420_C0080</vt:lpstr>
      <vt:lpstr>_S170101_R0420_C0090</vt:lpstr>
      <vt:lpstr>_S170101_R0420_C0100</vt:lpstr>
      <vt:lpstr>_S170101_R0420_C0110</vt:lpstr>
      <vt:lpstr>_S170101_R0420_C0120</vt:lpstr>
      <vt:lpstr>_S170101_R0420_C0130</vt:lpstr>
      <vt:lpstr>_S170101_R0420_C0140</vt:lpstr>
      <vt:lpstr>_S170101_R0420_C0150</vt:lpstr>
      <vt:lpstr>_S170101_R0420_C0160</vt:lpstr>
      <vt:lpstr>_S170101_R0420_C0170</vt:lpstr>
      <vt:lpstr>_S170101_R0420_C0180</vt:lpstr>
      <vt:lpstr>_S170101_R0430_C0020</vt:lpstr>
      <vt:lpstr>_S170101_R0430_C0030</vt:lpstr>
      <vt:lpstr>_S170101_R0430_C0040</vt:lpstr>
      <vt:lpstr>_S170101_R0430_C0050</vt:lpstr>
      <vt:lpstr>_S170101_R0430_C0060</vt:lpstr>
      <vt:lpstr>_S170101_R0430_C0070</vt:lpstr>
      <vt:lpstr>_S170101_R0430_C0080</vt:lpstr>
      <vt:lpstr>_S170101_R0430_C0090</vt:lpstr>
      <vt:lpstr>_S170101_R0430_C0100</vt:lpstr>
      <vt:lpstr>_S170101_R0430_C0110</vt:lpstr>
      <vt:lpstr>_S170101_R0430_C0120</vt:lpstr>
      <vt:lpstr>_S170101_R0430_C0130</vt:lpstr>
      <vt:lpstr>_S170101_R0430_C0140</vt:lpstr>
      <vt:lpstr>_S170101_R0430_C0150</vt:lpstr>
      <vt:lpstr>_S170101_R0430_C0160</vt:lpstr>
      <vt:lpstr>_S170101_R0430_C0170</vt:lpstr>
      <vt:lpstr>_S170101_R0430_C0180</vt:lpstr>
      <vt:lpstr>_S170101_R0440_C0020</vt:lpstr>
      <vt:lpstr>_S170101_R0440_C0030</vt:lpstr>
      <vt:lpstr>_S170101_R0440_C0040</vt:lpstr>
      <vt:lpstr>_S170101_R0440_C0050</vt:lpstr>
      <vt:lpstr>_S170101_R0440_C0060</vt:lpstr>
      <vt:lpstr>_S170101_R0440_C0070</vt:lpstr>
      <vt:lpstr>_S170101_R0440_C0080</vt:lpstr>
      <vt:lpstr>_S170101_R0440_C0090</vt:lpstr>
      <vt:lpstr>_S170101_R0440_C0100</vt:lpstr>
      <vt:lpstr>_S170101_R0440_C0110</vt:lpstr>
      <vt:lpstr>_S170101_R0440_C0120</vt:lpstr>
      <vt:lpstr>_S170101_R0440_C0130</vt:lpstr>
      <vt:lpstr>_S170101_R0440_C0140</vt:lpstr>
      <vt:lpstr>_S170101_R0440_C0150</vt:lpstr>
      <vt:lpstr>_S170101_R0440_C0160</vt:lpstr>
      <vt:lpstr>_S170101_R0440_C0170</vt:lpstr>
      <vt:lpstr>_S170101_R0440_C0180</vt:lpstr>
      <vt:lpstr>_S170101_R0450_C0020</vt:lpstr>
      <vt:lpstr>_S170101_R0450_C0030</vt:lpstr>
      <vt:lpstr>_S170101_R0450_C0040</vt:lpstr>
      <vt:lpstr>_S170101_R0450_C0050</vt:lpstr>
      <vt:lpstr>_S170101_R0450_C0060</vt:lpstr>
      <vt:lpstr>_S170101_R0450_C0070</vt:lpstr>
      <vt:lpstr>_S170101_R0450_C0080</vt:lpstr>
      <vt:lpstr>_S170101_R0450_C0090</vt:lpstr>
      <vt:lpstr>_S170101_R0450_C0100</vt:lpstr>
      <vt:lpstr>_S170101_R0450_C0110</vt:lpstr>
      <vt:lpstr>_S170101_R0450_C0120</vt:lpstr>
      <vt:lpstr>_S170101_R0450_C0130</vt:lpstr>
      <vt:lpstr>_S170101_R0450_C0140</vt:lpstr>
      <vt:lpstr>_S170101_R0450_C0150</vt:lpstr>
      <vt:lpstr>_S170101_R0450_C0160</vt:lpstr>
      <vt:lpstr>_S170101_R0450_C0170</vt:lpstr>
      <vt:lpstr>_S170101_R0450_C0180</vt:lpstr>
      <vt:lpstr>_S170101_R0460_C0020</vt:lpstr>
      <vt:lpstr>_S170101_R0460_C0030</vt:lpstr>
      <vt:lpstr>_S170101_R0460_C0040</vt:lpstr>
      <vt:lpstr>_S170101_R0460_C0050</vt:lpstr>
      <vt:lpstr>_S170101_R0460_C0060</vt:lpstr>
      <vt:lpstr>_S170101_R0460_C0070</vt:lpstr>
      <vt:lpstr>_S170101_R0460_C0080</vt:lpstr>
      <vt:lpstr>_S170101_R0460_C0090</vt:lpstr>
      <vt:lpstr>_S170101_R0460_C0100</vt:lpstr>
      <vt:lpstr>_S170101_R0460_C0110</vt:lpstr>
      <vt:lpstr>_S170101_R0460_C0120</vt:lpstr>
      <vt:lpstr>_S170101_R0460_C0130</vt:lpstr>
      <vt:lpstr>_S170101_R0460_C0140</vt:lpstr>
      <vt:lpstr>_S170101_R0460_C0150</vt:lpstr>
      <vt:lpstr>_S170101_R0460_C0160</vt:lpstr>
      <vt:lpstr>_S170101_R0460_C0170</vt:lpstr>
      <vt:lpstr>_S170101_R0460_C0180</vt:lpstr>
      <vt:lpstr>_S170101_R0470_C0020</vt:lpstr>
      <vt:lpstr>_S170101_R0470_C0030</vt:lpstr>
      <vt:lpstr>_S170101_R0470_C0040</vt:lpstr>
      <vt:lpstr>_S170101_R0470_C0050</vt:lpstr>
      <vt:lpstr>_S170101_R0470_C0060</vt:lpstr>
      <vt:lpstr>_S170101_R0470_C0070</vt:lpstr>
      <vt:lpstr>_S170101_R0470_C0080</vt:lpstr>
      <vt:lpstr>_S170101_R0470_C0090</vt:lpstr>
      <vt:lpstr>_S170101_R0470_C0100</vt:lpstr>
      <vt:lpstr>_S170101_R0470_C0110</vt:lpstr>
      <vt:lpstr>_S170101_R0470_C0120</vt:lpstr>
      <vt:lpstr>_S170101_R0470_C0130</vt:lpstr>
      <vt:lpstr>_S170101_R0470_C0140</vt:lpstr>
      <vt:lpstr>_S170101_R0470_C0150</vt:lpstr>
      <vt:lpstr>_S170101_R0470_C0160</vt:lpstr>
      <vt:lpstr>_S170101_R0470_C0170</vt:lpstr>
      <vt:lpstr>_S170101_R0470_C0180</vt:lpstr>
      <vt:lpstr>_S170101_R0480_C0020</vt:lpstr>
      <vt:lpstr>_S170101_R0480_C0030</vt:lpstr>
      <vt:lpstr>_S170101_R0480_C0040</vt:lpstr>
      <vt:lpstr>_S170101_R0480_C0050</vt:lpstr>
      <vt:lpstr>_S170101_R0480_C0060</vt:lpstr>
      <vt:lpstr>_S170101_R0480_C0070</vt:lpstr>
      <vt:lpstr>_S170101_R0480_C0080</vt:lpstr>
      <vt:lpstr>_S170101_R0480_C0090</vt:lpstr>
      <vt:lpstr>_S170101_R0480_C0100</vt:lpstr>
      <vt:lpstr>_S170101_R0480_C0110</vt:lpstr>
      <vt:lpstr>_S170101_R0480_C0120</vt:lpstr>
      <vt:lpstr>_S170101_R0480_C0130</vt:lpstr>
      <vt:lpstr>_S170101_R0480_C0140</vt:lpstr>
      <vt:lpstr>_S170101_R0480_C0150</vt:lpstr>
      <vt:lpstr>_S170101_R0480_C0160</vt:lpstr>
      <vt:lpstr>_S170101_R0480_C0170</vt:lpstr>
      <vt:lpstr>_S170101_R0480_C0180</vt:lpstr>
      <vt:lpstr>_S170101_R0490_C0020</vt:lpstr>
      <vt:lpstr>_S170101_R0490_C0030</vt:lpstr>
      <vt:lpstr>_S170101_R0490_C0040</vt:lpstr>
      <vt:lpstr>_S170101_R0490_C0050</vt:lpstr>
      <vt:lpstr>_S170101_R0490_C0060</vt:lpstr>
      <vt:lpstr>_S170101_R0490_C0070</vt:lpstr>
      <vt:lpstr>_S170101_R0490_C0080</vt:lpstr>
      <vt:lpstr>_S170101_R0490_C0090</vt:lpstr>
      <vt:lpstr>_S170101_R0490_C0100</vt:lpstr>
      <vt:lpstr>_S170101_R0490_C0110</vt:lpstr>
      <vt:lpstr>_S170101_R0490_C0120</vt:lpstr>
      <vt:lpstr>_S170101_R0490_C0130</vt:lpstr>
      <vt:lpstr>_S170101_R0490_C0140</vt:lpstr>
      <vt:lpstr>_S170101_R0490_C0150</vt:lpstr>
      <vt:lpstr>_S170101_R0490_C0160</vt:lpstr>
      <vt:lpstr>_S170101_R0490_C0170</vt:lpstr>
      <vt:lpstr>_S170101_R0490_C0180</vt:lpstr>
      <vt:lpstr>_S170101_R0500_C0020</vt:lpstr>
      <vt:lpstr>_S170101_R0500_C0030</vt:lpstr>
      <vt:lpstr>_S170101_R0500_C0040</vt:lpstr>
      <vt:lpstr>_S170101_R0500_C0050</vt:lpstr>
      <vt:lpstr>_S170101_R0500_C0060</vt:lpstr>
      <vt:lpstr>_S170101_R0500_C0070</vt:lpstr>
      <vt:lpstr>_S170101_R0500_C0080</vt:lpstr>
      <vt:lpstr>_S170101_R0500_C0090</vt:lpstr>
      <vt:lpstr>_S170101_R0500_C0100</vt:lpstr>
      <vt:lpstr>_S170101_R0500_C0110</vt:lpstr>
      <vt:lpstr>_S170101_R0500_C0120</vt:lpstr>
      <vt:lpstr>_S170101_R0500_C0130</vt:lpstr>
      <vt:lpstr>_S170101_R0500_C0140</vt:lpstr>
      <vt:lpstr>_S170101_R0500_C0150</vt:lpstr>
      <vt:lpstr>_S170101_R0500_C0160</vt:lpstr>
      <vt:lpstr>_S170101_R0500_C0170</vt:lpstr>
      <vt:lpstr>_S170101_R0500_C0180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Invoke</dc:creator>
  <cp:lastModifiedBy>Lecharlier Frédérick (154)</cp:lastModifiedBy>
  <dcterms:created xsi:type="dcterms:W3CDTF">2025-10-21T16:25:27Z</dcterms:created>
  <dcterms:modified xsi:type="dcterms:W3CDTF">2026-04-10T14:53:54Z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0x010100707D016D564EC942B5D59528FB5AF26F</vt:lpwstr>
  </property>
  <property fmtid="{D5CDD505-2E9C-101B-9397-08002B2CF9AE}" pid="3" name="MediaServiceImageTags">
    <vt:lpwstr/>
  </property>
</Properties>
</file>